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hartsheets/sheet1.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hidePivotFieldList="1" defaultThemeVersion="166925"/>
  <mc:AlternateContent xmlns:mc="http://schemas.openxmlformats.org/markup-compatibility/2006">
    <mc:Choice Requires="x15">
      <x15ac:absPath xmlns:x15ac="http://schemas.microsoft.com/office/spreadsheetml/2010/11/ac" url="C:\Users\USER\Desktop\SIGCMA\SICGMA 2024\SEGUIMIENTOS DOCUMENTOS SIGCMA\CONSEJO - DIRECCIÓN\PROCESOS DE APOYO\GESTIÓN TECNOLOGICA\III TRIMESTRE\"/>
    </mc:Choice>
  </mc:AlternateContent>
  <xr:revisionPtr revIDLastSave="0" documentId="13_ncr:1_{310399F7-1A8F-4639-9AED-AD294E33C834}" xr6:coauthVersionLast="36" xr6:coauthVersionMax="47" xr10:uidLastSave="{00000000-0000-0000-0000-000000000000}"/>
  <bookViews>
    <workbookView xWindow="0" yWindow="0" windowWidth="12480" windowHeight="8940" tabRatio="898" firstSheet="5"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Gráfico1" sheetId="38" r:id="rId10"/>
    <sheet name="9- Matriz de Calor " sheetId="21" r:id="rId11"/>
    <sheet name="Seguimiento 1 Trimestre" sheetId="18" r:id="rId12"/>
    <sheet name="Seguimiento 2 Trimestre" sheetId="34" r:id="rId13"/>
    <sheet name="Seguimiento 3 Trimestre" sheetId="35" r:id="rId14"/>
    <sheet name="Seguimiento 4 Trimestre" sheetId="36" r:id="rId15"/>
  </sheets>
  <externalReferences>
    <externalReference r:id="rId16"/>
    <externalReference r:id="rId17"/>
    <externalReference r:id="rId18"/>
    <externalReference r:id="rId19"/>
  </externalReferences>
  <definedNames>
    <definedName name="_xlnm.Print_Area" localSheetId="5">'5- Identificación de Riesgos'!$A$1:$N$14</definedName>
    <definedName name="_xlnm.Print_Area" localSheetId="6">'6- Valoración Controles'!$A$1:$V$14</definedName>
    <definedName name="_xlnm.Print_Area" localSheetId="7">'7- Mapa Final'!$A$1:$N$14</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9" i="18" l="1"/>
  <c r="E59" i="18"/>
  <c r="D59" i="18"/>
  <c r="C59" i="18"/>
  <c r="B59" i="18"/>
  <c r="A59" i="18"/>
  <c r="F59" i="34"/>
  <c r="E59" i="34"/>
  <c r="D59" i="34"/>
  <c r="C59" i="34"/>
  <c r="B59" i="34"/>
  <c r="A59" i="34"/>
  <c r="E59" i="35"/>
  <c r="F59" i="35"/>
  <c r="D59" i="35"/>
  <c r="D49" i="35"/>
  <c r="C59" i="35"/>
  <c r="B59" i="35"/>
  <c r="A59" i="35"/>
  <c r="E29" i="29" l="1"/>
  <c r="E30" i="29"/>
  <c r="E31" i="29"/>
  <c r="J29" i="28" l="1"/>
  <c r="J30" i="28"/>
  <c r="J31" i="28"/>
  <c r="R29" i="28"/>
  <c r="R30" i="28"/>
  <c r="R31" i="28"/>
  <c r="L29" i="28"/>
  <c r="L30" i="28"/>
  <c r="L31" i="28"/>
  <c r="A29" i="29"/>
  <c r="C29" i="29"/>
  <c r="B29" i="29"/>
  <c r="C29" i="28"/>
  <c r="C30" i="28"/>
  <c r="C31" i="28"/>
  <c r="A29" i="28"/>
  <c r="B29" i="28"/>
  <c r="L31" i="27"/>
  <c r="K31" i="27" s="1"/>
  <c r="L30" i="27"/>
  <c r="K30" i="27" s="1"/>
  <c r="L29" i="27"/>
  <c r="M29" i="27" s="1"/>
  <c r="G29" i="29" s="1"/>
  <c r="G29" i="27"/>
  <c r="H29" i="27" s="1"/>
  <c r="F29" i="29" s="1"/>
  <c r="U29" i="28" l="1"/>
  <c r="K29" i="29" s="1"/>
  <c r="K29" i="28"/>
  <c r="T29" i="28" s="1"/>
  <c r="N29" i="27"/>
  <c r="H29" i="29" s="1"/>
  <c r="K29" i="27"/>
  <c r="V29" i="28" l="1"/>
  <c r="M29" i="29" s="1"/>
  <c r="J29" i="29"/>
  <c r="L17" i="28"/>
  <c r="L14" i="28"/>
  <c r="C20" i="28"/>
  <c r="C21" i="28"/>
  <c r="C22" i="28"/>
  <c r="E16" i="29" l="1"/>
  <c r="E17" i="29"/>
  <c r="E18" i="29"/>
  <c r="E11" i="29"/>
  <c r="E12" i="29"/>
  <c r="E13" i="29"/>
  <c r="E14" i="29"/>
  <c r="C16" i="28"/>
  <c r="C17" i="28"/>
  <c r="C18" i="28"/>
  <c r="C11" i="28"/>
  <c r="C12" i="28"/>
  <c r="C13" i="28"/>
  <c r="C14" i="28"/>
  <c r="F49" i="34" l="1"/>
  <c r="E49" i="34"/>
  <c r="D49" i="34"/>
  <c r="C49" i="34"/>
  <c r="B49" i="34"/>
  <c r="F39" i="34"/>
  <c r="E39" i="34"/>
  <c r="D39" i="34"/>
  <c r="C39" i="34"/>
  <c r="B39" i="34"/>
  <c r="F29" i="34"/>
  <c r="E29" i="34"/>
  <c r="D29" i="34"/>
  <c r="C29" i="34"/>
  <c r="B29" i="34"/>
  <c r="F19" i="34"/>
  <c r="E19" i="34"/>
  <c r="D19" i="34"/>
  <c r="C19" i="34"/>
  <c r="B19" i="34"/>
  <c r="F9" i="34"/>
  <c r="E9" i="34"/>
  <c r="D9" i="34"/>
  <c r="C9" i="34"/>
  <c r="B9" i="34"/>
  <c r="L18" i="28"/>
  <c r="L13" i="28"/>
  <c r="F49" i="18" l="1"/>
  <c r="E49" i="18"/>
  <c r="D49" i="18"/>
  <c r="C49" i="18"/>
  <c r="B49" i="18"/>
  <c r="F39" i="18"/>
  <c r="E39" i="18"/>
  <c r="D39" i="18"/>
  <c r="C39" i="18"/>
  <c r="B39" i="18"/>
  <c r="F29" i="18"/>
  <c r="E29" i="18"/>
  <c r="D29" i="18"/>
  <c r="C29" i="18"/>
  <c r="B29" i="18"/>
  <c r="F19" i="18"/>
  <c r="E19" i="18"/>
  <c r="D19" i="18"/>
  <c r="C19" i="18"/>
  <c r="B19" i="18"/>
  <c r="F9" i="18"/>
  <c r="E9" i="18"/>
  <c r="D9" i="18"/>
  <c r="C9" i="18"/>
  <c r="B9" i="18"/>
  <c r="L10" i="29"/>
  <c r="L15" i="29"/>
  <c r="L19" i="29"/>
  <c r="L23" i="29"/>
  <c r="L25" i="29"/>
  <c r="A10" i="29"/>
  <c r="B10" i="29"/>
  <c r="C10" i="29"/>
  <c r="A15" i="29"/>
  <c r="B15" i="29"/>
  <c r="C15" i="29"/>
  <c r="A19" i="29"/>
  <c r="B19" i="29"/>
  <c r="C19" i="29"/>
  <c r="A23" i="29"/>
  <c r="B23" i="29"/>
  <c r="C23" i="29"/>
  <c r="A25" i="29"/>
  <c r="B25" i="29"/>
  <c r="C25" i="29"/>
  <c r="C10" i="28"/>
  <c r="C15" i="28"/>
  <c r="C19" i="28"/>
  <c r="C23" i="28"/>
  <c r="C24" i="28"/>
  <c r="C25" i="28"/>
  <c r="C26" i="28"/>
  <c r="C27" i="28"/>
  <c r="C28" i="28"/>
  <c r="B10" i="28"/>
  <c r="B15" i="28"/>
  <c r="B19" i="28"/>
  <c r="B23" i="28"/>
  <c r="B25" i="28"/>
  <c r="A10" i="28"/>
  <c r="A15" i="28"/>
  <c r="A19" i="28"/>
  <c r="A23" i="28"/>
  <c r="A25" i="28"/>
  <c r="C139" i="36" l="1"/>
  <c r="B139" i="36"/>
  <c r="A139" i="36"/>
  <c r="C129" i="36"/>
  <c r="B129" i="36"/>
  <c r="A129" i="36"/>
  <c r="C119" i="36"/>
  <c r="B119" i="36"/>
  <c r="A119" i="36"/>
  <c r="C109" i="36"/>
  <c r="B109" i="36"/>
  <c r="A109" i="36"/>
  <c r="C99" i="36"/>
  <c r="C49" i="35"/>
  <c r="B99" i="36"/>
  <c r="B49" i="35"/>
  <c r="A99" i="36"/>
  <c r="A49" i="35"/>
  <c r="C89" i="36"/>
  <c r="B89" i="36"/>
  <c r="A89" i="36"/>
  <c r="C79" i="36"/>
  <c r="B79" i="36"/>
  <c r="A79" i="36"/>
  <c r="C69" i="36"/>
  <c r="C39" i="35"/>
  <c r="B69" i="36"/>
  <c r="B39" i="35"/>
  <c r="A69" i="36"/>
  <c r="A39" i="35"/>
  <c r="C59" i="36"/>
  <c r="C29" i="35"/>
  <c r="B59" i="36"/>
  <c r="B29" i="35"/>
  <c r="A59" i="36"/>
  <c r="A29" i="35"/>
  <c r="C49" i="36"/>
  <c r="B49" i="36"/>
  <c r="A49" i="36"/>
  <c r="C39" i="36"/>
  <c r="B39" i="36"/>
  <c r="A39" i="36"/>
  <c r="C29" i="36"/>
  <c r="C19" i="35"/>
  <c r="B29" i="36"/>
  <c r="B19" i="35"/>
  <c r="A29" i="36"/>
  <c r="A19" i="35"/>
  <c r="C19" i="36"/>
  <c r="C9" i="35"/>
  <c r="B19" i="36"/>
  <c r="B9" i="35"/>
  <c r="A19" i="36"/>
  <c r="A9" i="35"/>
  <c r="C149" i="36"/>
  <c r="B149" i="36"/>
  <c r="A149" i="36"/>
  <c r="R28" i="28" l="1"/>
  <c r="R27" i="28"/>
  <c r="R26" i="28"/>
  <c r="R25" i="28"/>
  <c r="R24" i="28"/>
  <c r="R23" i="28"/>
  <c r="R22" i="28"/>
  <c r="R21" i="28"/>
  <c r="R20" i="28"/>
  <c r="R19" i="28"/>
  <c r="E28" i="29"/>
  <c r="E27" i="29"/>
  <c r="E26" i="29"/>
  <c r="E25" i="29"/>
  <c r="E24" i="29"/>
  <c r="E23" i="29"/>
  <c r="L28" i="28"/>
  <c r="L27" i="28"/>
  <c r="L26" i="28"/>
  <c r="L25" i="28"/>
  <c r="L24" i="28"/>
  <c r="L23" i="28"/>
  <c r="L22" i="28"/>
  <c r="L21" i="28"/>
  <c r="L20" i="28"/>
  <c r="L19" i="28"/>
  <c r="L16" i="28"/>
  <c r="L15" i="28"/>
  <c r="S19" i="28" l="1"/>
  <c r="S25" i="28"/>
  <c r="S23" i="28"/>
  <c r="D119" i="36" l="1"/>
  <c r="E119" i="36"/>
  <c r="E149" i="36" l="1"/>
  <c r="F119" i="36"/>
  <c r="D139" i="36"/>
  <c r="E139" i="36"/>
  <c r="D149" i="36"/>
  <c r="F149" i="36"/>
  <c r="D129" i="36"/>
  <c r="L24" i="27"/>
  <c r="K24" i="27" s="1"/>
  <c r="L23" i="27"/>
  <c r="G23" i="27"/>
  <c r="H23" i="27" s="1"/>
  <c r="F139" i="36" l="1"/>
  <c r="M23" i="27"/>
  <c r="N23" i="27" s="1"/>
  <c r="H23" i="29" s="1"/>
  <c r="F23" i="29"/>
  <c r="F129" i="36"/>
  <c r="E129" i="36"/>
  <c r="K23" i="27"/>
  <c r="G23" i="29" l="1"/>
  <c r="U23" i="28"/>
  <c r="K23" i="29" s="1"/>
  <c r="O23" i="27"/>
  <c r="E39" i="35" l="1"/>
  <c r="E69" i="36"/>
  <c r="J28" i="28"/>
  <c r="J27" i="28"/>
  <c r="J26" i="28"/>
  <c r="J25" i="28"/>
  <c r="L28" i="27"/>
  <c r="K28" i="27" s="1"/>
  <c r="L27" i="27"/>
  <c r="K27" i="27" s="1"/>
  <c r="L26" i="27"/>
  <c r="K26" i="27" s="1"/>
  <c r="L25" i="27"/>
  <c r="G25" i="27"/>
  <c r="H25" i="27" s="1"/>
  <c r="M25" i="27" l="1"/>
  <c r="N25" i="27" s="1"/>
  <c r="H25" i="29" s="1"/>
  <c r="F25" i="29"/>
  <c r="K25" i="28"/>
  <c r="T25" i="28" s="1"/>
  <c r="K25" i="27"/>
  <c r="G25" i="29" l="1"/>
  <c r="U25" i="28"/>
  <c r="K25" i="29" s="1"/>
  <c r="E49" i="35" s="1"/>
  <c r="J25" i="29"/>
  <c r="O25" i="27"/>
  <c r="E99" i="36" l="1"/>
  <c r="V25" i="28"/>
  <c r="M25" i="29" s="1"/>
  <c r="F99" i="36" s="1"/>
  <c r="D109" i="36"/>
  <c r="E109" i="36"/>
  <c r="D99" i="36"/>
  <c r="D89" i="36"/>
  <c r="G19" i="27"/>
  <c r="F49" i="35" l="1"/>
  <c r="F109" i="36"/>
  <c r="F89" i="36"/>
  <c r="E89" i="36"/>
  <c r="E10" i="29" l="1"/>
  <c r="E15" i="29"/>
  <c r="E19" i="29"/>
  <c r="E20" i="29"/>
  <c r="E21" i="29"/>
  <c r="E22" i="29"/>
  <c r="L10" i="27"/>
  <c r="L11" i="27"/>
  <c r="K11" i="27" s="1"/>
  <c r="L12" i="27"/>
  <c r="K12" i="27" s="1"/>
  <c r="L13" i="27"/>
  <c r="K13" i="27" s="1"/>
  <c r="L15" i="27"/>
  <c r="L16" i="27"/>
  <c r="K16" i="27" s="1"/>
  <c r="L17" i="27"/>
  <c r="K17" i="27" s="1"/>
  <c r="L18" i="27"/>
  <c r="K18" i="27" s="1"/>
  <c r="L19" i="27"/>
  <c r="L20" i="27"/>
  <c r="K20" i="27" s="1"/>
  <c r="L21" i="27"/>
  <c r="K21" i="27" s="1"/>
  <c r="L22" i="27"/>
  <c r="K22" i="27" s="1"/>
  <c r="K19" i="27" l="1"/>
  <c r="M19" i="27"/>
  <c r="K15" i="27"/>
  <c r="M15" i="27"/>
  <c r="K10" i="27"/>
  <c r="M10" i="27"/>
  <c r="J24" i="28"/>
  <c r="J23" i="28"/>
  <c r="G10" i="29" l="1"/>
  <c r="G15" i="29"/>
  <c r="G19" i="29"/>
  <c r="U19" i="28"/>
  <c r="K19" i="29" s="1"/>
  <c r="K23" i="28"/>
  <c r="T23" i="28" s="1"/>
  <c r="V23" i="28" l="1"/>
  <c r="M23" i="29" s="1"/>
  <c r="J23" i="29"/>
  <c r="E79" i="36"/>
  <c r="E59" i="36"/>
  <c r="E29" i="35"/>
  <c r="D69" i="36" l="1"/>
  <c r="D39" i="35"/>
  <c r="F69" i="36"/>
  <c r="F39" i="35"/>
  <c r="L11" i="28"/>
  <c r="L12" i="28"/>
  <c r="H19" i="27" l="1"/>
  <c r="G10" i="27"/>
  <c r="G15" i="27"/>
  <c r="F19" i="29" l="1"/>
  <c r="N19" i="27"/>
  <c r="H19" i="29" s="1"/>
  <c r="O19" i="27"/>
  <c r="J10" i="28" l="1"/>
  <c r="L10" i="28"/>
  <c r="R10" i="28"/>
  <c r="J11" i="28"/>
  <c r="R11" i="28"/>
  <c r="J12" i="28"/>
  <c r="R12" i="28"/>
  <c r="J13" i="28"/>
  <c r="R13" i="28"/>
  <c r="J14" i="28"/>
  <c r="R14" i="28"/>
  <c r="J15" i="28"/>
  <c r="R15" i="28"/>
  <c r="J16" i="28"/>
  <c r="R16" i="28"/>
  <c r="J17" i="28"/>
  <c r="R17" i="28"/>
  <c r="J18" i="28"/>
  <c r="R18" i="28"/>
  <c r="J22" i="28"/>
  <c r="J21" i="28"/>
  <c r="J20" i="28"/>
  <c r="J19" i="28"/>
  <c r="S15" i="28" l="1"/>
  <c r="U15" i="28" s="1"/>
  <c r="K15" i="29" s="1"/>
  <c r="K15" i="28"/>
  <c r="K10" i="28"/>
  <c r="S10" i="28"/>
  <c r="U10" i="28" s="1"/>
  <c r="K10" i="29" s="1"/>
  <c r="K19" i="28"/>
  <c r="T19" i="28" s="1"/>
  <c r="J19" i="29" l="1"/>
  <c r="V19" i="28"/>
  <c r="M19" i="29" s="1"/>
  <c r="E49" i="36"/>
  <c r="E19" i="36"/>
  <c r="E9" i="35"/>
  <c r="E29" i="36"/>
  <c r="E19" i="35"/>
  <c r="E39" i="36"/>
  <c r="H15" i="27"/>
  <c r="F15" i="29" l="1"/>
  <c r="T15" i="28"/>
  <c r="N15" i="27"/>
  <c r="H15" i="29" s="1"/>
  <c r="F59" i="36"/>
  <c r="F29" i="35"/>
  <c r="D59" i="36"/>
  <c r="D29" i="35"/>
  <c r="F49" i="36"/>
  <c r="D49" i="36"/>
  <c r="V15" i="28" l="1"/>
  <c r="M15" i="29" s="1"/>
  <c r="J15" i="29"/>
  <c r="O15" i="27"/>
  <c r="D29" i="36" l="1"/>
  <c r="D19" i="35"/>
  <c r="F29" i="36"/>
  <c r="F19" i="35"/>
  <c r="D79" i="36"/>
  <c r="F79" i="36"/>
  <c r="D39" i="36" l="1"/>
  <c r="F39" i="36"/>
  <c r="I33" i="5" a="1"/>
  <c r="I33" i="5" s="1"/>
  <c r="I27" i="5" l="1" a="1"/>
  <c r="C9" i="36" l="1"/>
  <c r="I27" i="5"/>
  <c r="I21" i="5" l="1"/>
  <c r="I22" i="5"/>
  <c r="H10" i="27" l="1"/>
  <c r="F10" i="29" l="1"/>
  <c r="T10" i="28"/>
  <c r="N10" i="27"/>
  <c r="H10" i="29" s="1"/>
  <c r="O10" i="27"/>
  <c r="J10" i="29" l="1"/>
  <c r="V10" i="28"/>
  <c r="M10" i="29" s="1"/>
  <c r="A9" i="36"/>
  <c r="B9" i="36"/>
  <c r="F9" i="36"/>
  <c r="F19" i="36" l="1"/>
  <c r="F9" i="35"/>
  <c r="D19" i="36"/>
  <c r="D9" i="35"/>
  <c r="E9" i="36" l="1"/>
  <c r="D9" i="36"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<sst xmlns="http://schemas.openxmlformats.org/spreadsheetml/2006/main" count="968" uniqueCount="562">
  <si>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</si>
  <si>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</si>
  <si>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</si>
  <si>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</si>
  <si>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</si>
  <si>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</si>
  <si>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</si>
  <si>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</si>
  <si>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</si>
  <si>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</si>
  <si>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</si>
  <si>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</si>
  <si>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</si>
  <si>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</si>
  <si>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</si>
  <si>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</si>
  <si>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</si>
  <si>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</si>
  <si>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</si>
  <si>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</si>
  <si>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</si>
  <si>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</si>
  <si>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</si>
  <si>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</si>
  <si>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</si>
  <si>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</si>
  <si>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</si>
  <si>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</si>
  <si>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</si>
  <si>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</si>
  <si>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</si>
  <si>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</si>
  <si>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</si>
  <si>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</si>
  <si>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</si>
  <si>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</si>
  <si>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</si>
  <si>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</si>
  <si>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</si>
  <si>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</si>
  <si>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</si>
  <si>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</si>
  <si>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</si>
  <si>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</si>
  <si>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</si>
  <si>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</si>
  <si>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</si>
  <si>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</si>
  <si>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</si>
  <si>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</si>
  <si>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</si>
  <si>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</si>
  <si>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</si>
  <si>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</si>
  <si>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</si>
  <si>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</si>
  <si>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</si>
  <si>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</si>
  <si>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</si>
  <si>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</si>
  <si>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</si>
  <si>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</si>
  <si>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</si>
  <si>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</si>
  <si>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</si>
  <si>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</si>
  <si>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</si>
  <si>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</si>
  <si>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</si>
  <si>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</si>
  <si>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</si>
  <si>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</si>
  <si>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</si>
  <si>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</si>
  <si>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</si>
  <si>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</si>
  <si>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</si>
  <si>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</si>
  <si>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</si>
  <si>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</si>
  <si>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</si>
  <si>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</si>
  <si>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</si>
  <si>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</si>
  <si>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</si>
  <si>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</si>
  <si>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</si>
  <si>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</si>
  <si>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</si>
  <si>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</si>
  <si>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</si>
  <si>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</si>
  <si>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</si>
  <si>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</si>
  <si>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</si>
  <si>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</si>
  <si>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</si>
  <si>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</si>
  <si>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</si>
  <si>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</si>
  <si>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</si>
  <si>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</si>
  <si>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</si>
  <si>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</si>
  <si>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</si>
  <si>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</si>
  <si>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</si>
  <si>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</si>
  <si>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</si>
  <si>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</si>
  <si>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</si>
  <si>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</si>
  <si>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</si>
  <si>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</si>
  <si>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</si>
  <si>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</si>
  <si>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</si>
  <si>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</si>
  <si>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</si>
  <si>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</si>
  <si>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</si>
  <si>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</si>
  <si>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</si>
  <si>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</si>
  <si>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</si>
  <si>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</si>
  <si>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</si>
  <si>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</si>
  <si>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</si>
  <si>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</si>
  <si>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</si>
  <si>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</si>
  <si>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</si>
  <si>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</si>
  <si>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</si>
  <si>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</si>
  <si>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</si>
  <si>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</si>
  <si>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</si>
  <si>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</si>
  <si>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</si>
  <si>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</si>
  <si>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</si>
  <si>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</si>
  <si>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</si>
  <si>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</si>
  <si>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</si>
  <si>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</si>
  <si>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</si>
  <si>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</si>
  <si>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</si>
  <si>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</si>
  <si>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</si>
  <si>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</si>
  <si>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</si>
  <si>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</si>
  <si>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</si>
  <si>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</si>
  <si>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</si>
  <si>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</si>
  <si>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</si>
  <si>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</si>
  <si>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</si>
  <si>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</si>
  <si>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</si>
  <si>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</si>
  <si>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</si>
  <si>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</si>
  <si>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</si>
  <si>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</si>
  <si>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</si>
  <si>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</si>
  <si>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</si>
  <si>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</si>
  <si>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</si>
  <si>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</si>
  <si>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</si>
  <si>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</si>
  <si>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</si>
  <si>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</si>
  <si>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</si>
  <si>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</si>
  <si>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</si>
  <si>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</si>
  <si>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</si>
  <si>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</si>
  <si>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</si>
  <si>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</si>
  <si>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</si>
  <si>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</si>
  <si>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</si>
  <si>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</si>
  <si>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</si>
  <si>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</si>
  <si>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</si>
  <si>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</si>
  <si>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</si>
  <si>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</si>
  <si>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</si>
  <si>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</si>
  <si>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</si>
  <si>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</si>
  <si>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</si>
  <si>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</si>
  <si>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</si>
  <si>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</si>
  <si>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</si>
  <si>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</si>
  <si>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</si>
  <si>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</si>
  <si>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</si>
  <si>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</si>
  <si>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</si>
  <si>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</si>
  <si>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</si>
  <si>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</si>
  <si>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</si>
  <si>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</si>
  <si>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</si>
  <si>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</si>
  <si>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</si>
  <si>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</si>
  <si>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</si>
  <si>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</si>
  <si>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</si>
  <si>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</si>
  <si>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</si>
  <si>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</si>
  <si>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</si>
  <si>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</si>
  <si>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</si>
  <si>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</si>
  <si>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</si>
  <si>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</si>
  <si>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</si>
  <si>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</si>
  <si>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</si>
  <si>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</si>
  <si>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</si>
  <si>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</si>
  <si>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</si>
  <si>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</si>
  <si>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</si>
  <si>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</si>
  <si>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</si>
  <si>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</si>
  <si>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</si>
  <si>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</si>
  <si>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</si>
  <si>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</si>
  <si>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</si>
  <si>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</si>
  <si>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</si>
  <si>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</si>
  <si>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</si>
  <si>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</si>
  <si>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</si>
  <si>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</si>
  <si>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</si>
  <si>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</si>
  <si>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</si>
  <si>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</si>
  <si>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</si>
  <si>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</si>
  <si>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</si>
  <si>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</si>
  <si>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</si>
  <si>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</si>
  <si>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</si>
  <si>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</si>
  <si>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</si>
  <si>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</si>
  <si>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</si>
  <si>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</si>
  <si>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</si>
  <si>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</si>
  <si>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</si>
  <si>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</si>
  <si>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</si>
  <si>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</si>
  <si>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</si>
  <si>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</si>
  <si>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</si>
  <si>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</si>
  <si>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</si>
  <si>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</si>
  <si>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</si>
  <si>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</si>
  <si>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</si>
  <si>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</si>
  <si>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</si>
  <si>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</si>
  <si>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</si>
  <si>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</si>
  <si>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</si>
  <si>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</si>
  <si>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</si>
  <si>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</si>
  <si>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</si>
  <si>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</si>
  <si>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</si>
  <si>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</si>
  <si>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</si>
  <si>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</si>
  <si>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2. Ausencia de comunicación asertiva entre los actores del plan de seguros.</t>
  </si>
  <si>
    <t>Interrupción o afectación en la prestación del servicio judicial</t>
  </si>
  <si>
    <t xml:space="preserve">Entre  97 a 144 horas   habiles al año  </t>
  </si>
  <si>
    <t>4. Información imprecisa presentada al momento de la reclamación.</t>
  </si>
  <si>
    <t>Interrupción o afectación en la prestación del servicio administrativo</t>
  </si>
  <si>
    <t>Entre 193 a 288 horas   habiles al año  o afectación media</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</si>
  <si>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</si>
  <si>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</si>
  <si>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Incumplimiento del 20% de los indicadores del proceso</t>
  </si>
  <si>
    <t>2. Registros y novedades no recibidas para la actualización del registro.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</si>
  <si>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</si>
  <si>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</si>
  <si>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</si>
  <si>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</si>
  <si>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</si>
  <si>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 xml:space="preserve">Entre e 193 a 240 horas  habiles al año   </t>
  </si>
  <si>
    <t xml:space="preserve">1. Mala ejecucion en la toma de inventarios </t>
  </si>
  <si>
    <t xml:space="preserve">3. Entrega informal de bienes y sin registro en el sicof </t>
  </si>
  <si>
    <t xml:space="preserve">4. Falta de tiempo y personal calificado </t>
  </si>
  <si>
    <t xml:space="preserve">De la entidad y sector justicia a nivel internacional </t>
  </si>
  <si>
    <t>Afectación al presupuesto en un valor ≥50%.</t>
  </si>
  <si>
    <t>Afectación al  presupuesto en un valor  &lt;5% y  ≥20%.</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</si>
  <si>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</si>
  <si>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</si>
  <si>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</si>
  <si>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</si>
  <si>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</si>
  <si>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</si>
  <si>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</si>
  <si>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</si>
  <si>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</si>
  <si>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</si>
  <si>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</si>
  <si>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</si>
  <si>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</si>
  <si>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</si>
  <si>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</si>
  <si>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</si>
  <si>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</si>
  <si>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</si>
  <si>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</si>
  <si>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</si>
  <si>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</si>
  <si>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</si>
  <si>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</si>
  <si>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</si>
  <si>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</si>
  <si>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</si>
  <si>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</si>
  <si>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</si>
  <si>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</si>
  <si>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</si>
  <si>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</si>
  <si>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</si>
  <si>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</si>
  <si>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</si>
  <si>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</si>
  <si>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</si>
  <si>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</si>
  <si>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</si>
  <si>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</si>
  <si>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</si>
  <si>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</si>
  <si>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</si>
  <si>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</si>
  <si>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</si>
  <si>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</si>
  <si>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</si>
  <si>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</si>
  <si>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</si>
  <si>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</si>
  <si>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</si>
  <si>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</si>
  <si>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</si>
  <si>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</si>
  <si>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</si>
  <si>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</si>
  <si>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</si>
  <si>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</si>
  <si>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</si>
  <si>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</si>
  <si>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</si>
  <si>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</si>
  <si>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</si>
  <si>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</si>
  <si>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</si>
  <si>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</si>
  <si>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</si>
  <si>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</si>
  <si>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</si>
  <si>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</si>
  <si>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</si>
  <si>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</si>
  <si>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</si>
  <si>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</si>
  <si>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</si>
  <si>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</si>
  <si>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</si>
  <si>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</si>
  <si>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</si>
  <si>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</si>
  <si>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</si>
  <si>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</si>
  <si>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</si>
  <si>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</si>
  <si>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</si>
  <si>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</si>
  <si>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</si>
  <si>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</si>
  <si>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</si>
  <si>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</si>
  <si>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</si>
  <si>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</si>
  <si>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</si>
  <si>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</si>
  <si>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</si>
  <si>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</si>
  <si>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</si>
  <si>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</si>
  <si>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</si>
  <si>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</si>
  <si>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</si>
  <si>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</si>
  <si>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</si>
  <si>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</si>
  <si>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</si>
  <si>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</si>
  <si>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</si>
  <si>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</si>
  <si>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</si>
  <si>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</si>
  <si>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</si>
  <si>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</si>
  <si>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</si>
  <si>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</si>
  <si>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</si>
  <si>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</si>
  <si>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</si>
  <si>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</si>
  <si>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</si>
  <si>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</si>
  <si>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</si>
  <si>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</si>
  <si>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</si>
  <si>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</si>
  <si>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</si>
  <si>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</si>
  <si>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</si>
  <si>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</si>
  <si>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</si>
  <si>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</si>
  <si>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</si>
  <si>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</si>
  <si>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</si>
  <si>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</si>
  <si>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</si>
  <si>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</si>
  <si>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</si>
  <si>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</si>
  <si>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</si>
  <si>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</si>
  <si>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</si>
  <si>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</si>
  <si>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</si>
  <si>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</si>
  <si>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</si>
  <si>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</si>
  <si>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</si>
  <si>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</si>
  <si>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10 DE ABRIL DE 2024</t>
  </si>
  <si>
    <t>Dirección Ejecutiva de Administración Judicial Riohacha  - La Guajira</t>
  </si>
  <si>
    <t>Capacitación sobre el manual plan de seguros, socialización de la matriz de documentos aportar en caso de siniestros y la linea de tiempo del proceso de reclamación.</t>
  </si>
  <si>
    <t>x</t>
  </si>
  <si>
    <t>Reforzar con capacitaciones en temas antisobornos , que permitan concientizar al servidor judicial en los riesgos que se incurren al no acatar las normas</t>
  </si>
  <si>
    <t>Se le traslado al funcionario encargado de conducir los véhiculos, para que diligencien las planillas de consumo combustible y movilidad de este, permitindo mantener el sotware al día.</t>
  </si>
  <si>
    <t>Darle aplicabilidad a las políticas ambientales institucionales al momento de salir un proceso a licitación, con el objetivo de hacer una compras públicas sostenibles.</t>
  </si>
  <si>
    <t>Jornadas de recolección de activos a bodegas de inservibles, lo cual permite ir disminuyendo el volumen de estos en los centro de costos, de tal manera que permita llevar a la realidad los inventarios.</t>
  </si>
  <si>
    <t>DIRECCION SECCIONAL DE ADMINISTRACION JUDIAL RIOHACHA - LA GUAJIRA</t>
  </si>
  <si>
    <t>Capacitación sobre el manual del plan de seguros, socialización de la matriz de documentos con la finalid aportar en caso de siniestros y la linea de tiempo del proceso de reclamación.</t>
  </si>
  <si>
    <t>Se ha estado informando de  manera masiva por medio del correo electrónico institucional (buscar circular) y comunicando las actualizaciónes en temas relacionados con acciones o actividades que ayuden a disminuir el riesgo de incurrir en procesos disciplinarios y/o procesos de tipo penal.</t>
  </si>
  <si>
    <t>Para este trimestre no se han presentado siniestro que reportar, sin embargo se recibió capacitación sobre el manual de  plan de seguros por parte del corredor de seguros y la unidad el 21-03-2024 de manera virtual a través de la plataforma teams .</t>
  </si>
  <si>
    <t>Se le traslado a los funcionarios encargados de conducir los véhiculos, para que diligencien las planillas de consumo de combustible, historial de documentación legal y movilidad en kilometraje de estos, permitiendo mantener el sotware al día.</t>
  </si>
  <si>
    <t>En cumplimiento de estos acuerdo ambientales se ha logrado con los proveedores de insumo de impresión, se ha permitido con sus gestores ambientales dar una disposición final a dichos residuos de manera sostenible.</t>
  </si>
  <si>
    <t>Descongestionar los centros de costos de muebles y equipos que no esten en uso o se encuentren en estado inservible. Se valida de manera mensual entre almacen y contabilidad mediante la conciliación en el termino de enero a marzo de 2024.</t>
  </si>
  <si>
    <t xml:space="preserve">Se realizó recolección de  elementos y activos RESPEL Y RAESS en el distrito de Riohacha, luego se procedió a seleccionar estos , se esta haciendo alistamiento para en el tercer trimestre del año, se proyecta hacer una baja de estos árticulos. </t>
  </si>
  <si>
    <t>Actualización de los inventarios en cada uno de los despachos y juzgados , lo que permite tener un inventario acorde con cada uno de los funcionarios , permitiendo támbien desacerse de activos que ya estan inservibles y que generan gastos y ocupación de espacios.</t>
  </si>
  <si>
    <t>Se realizó jornadas de sensibilización con los funcionarios y empleados del distrito de Riohacha con el objetivo de brindar capacitación del uso adecuado de los equipos de impresión para lograr un ahorro con estos.</t>
  </si>
  <si>
    <t>Se monitoreo el cumplimiento del control de cada uno de los vehículos  por parte de los conductores mediante la lista de verificación del estado y funcionamiento del automotores.</t>
  </si>
  <si>
    <t>Divulgacion del plan de manual de seguros de la entidad, donde se plasman los requisitos y actividades que se deben seguir al momento de presentarse un siniestro, procedimiento,documentos, teniendo en cuenta lo  estipulado en la matriz  de documentos requeridos para reclamación del plan de seguros.</t>
  </si>
  <si>
    <t>Se ha llevado un control de los contratos que  están en supervisión donde , se garantice el objeto contractual, cumplimiento de tiempos en la entrega de lo pactado , todo esto por medio del ingreso de los elementos al almacén y  llevando los informes de supervisión, siempre velando por los intereses de la entidad.</t>
  </si>
  <si>
    <t>Lo contratos que estan siendo objeto de supervisión, se han venido cumpliendo dentro de los tiempos establecidos y se han recibido los productos dentro lo acordado en estos contratos.</t>
  </si>
  <si>
    <t>Para el segundo trimestre se reportaron dos enventos de siniestros dentro de los tiempos y con la documentación que se requerida, se presentarón ante la aseguradora , fueron aceptados, reconocidos y pagados</t>
  </si>
  <si>
    <t>Se logro concientizar a los empleados y funcionarios sobre la importancia del compromiso con el ahorro al momento de hacer uso de los medios tecnológicos de manera eficiente.</t>
  </si>
  <si>
    <t>En caso de haber novedades con el parque automotor hacer el registro correspondiente</t>
  </si>
  <si>
    <t xml:space="preserve">capacitaciones en el buen uso de dispositivos tecnologicos </t>
  </si>
  <si>
    <t>Capacitaciones acerca sobre el SGA (Sistema Globalmente Armonizado)</t>
  </si>
  <si>
    <t>Gracias a este control y colaboración de los conductores se mantiene la informacion del parque automotor al día, no se materalizo el riesgo.</t>
  </si>
  <si>
    <t>Se tienen actualizados todos los registros de los vehículos, de manera que se lleven a cabo en debida forma  los seguimientos de cumplimiento, detección y análisis de las novedades de los vehículos, no se materializo el riesgo</t>
  </si>
  <si>
    <t>1. Registros y novedades recibidas pendientes de actualizar.</t>
  </si>
  <si>
    <t>Rectificar los medios de comunicación institucionales por medio de los cuales se envia la documentación correspondientes a los diferentes siniestros reportados.</t>
  </si>
  <si>
    <t>Capacitar y sensibilizar a los diferentes servidores judiciales sobre el Plan de Seguros.</t>
  </si>
  <si>
    <t>Revisión periódica de los dististos informes de supervisión cargados en secop II.</t>
  </si>
  <si>
    <t>Concientización de la importancia y trascendencia de la aplicación de la ley anticorrupción.</t>
  </si>
  <si>
    <t>Capacitar a los diferentes supervisores de contratos y precisar a nivel contractual la prohibición del tráfico de influencia, configurandose como una causal para la terminación unilateral del mismo.</t>
  </si>
  <si>
    <t>Establecer una clausula contractual que indique las funciones del supervisor, así como las sanciones al momento de configurarse el incumplimiento en la ejecución de un contrato.</t>
  </si>
  <si>
    <t>Capacitar y sensibilizar a los diferentes supervisores de contrato.</t>
  </si>
  <si>
    <t>Establecer y comunicar las sanciones originadas de la configuración del incumplimiento de las obligaciones contractuales</t>
  </si>
  <si>
    <t xml:space="preserve">3. Incumplimiento de las obligaciones establecidas en los contratos que conforman el plan de seguros </t>
  </si>
  <si>
    <t>Revisión y confirmación de la información   presentada al momento de realizar una reclamación por siniestro</t>
  </si>
  <si>
    <t>Diferencia entre el inventario Fisico y los bienes asignados en sistema (SICOF)</t>
  </si>
  <si>
    <t>Incumplimiento en el trámite de los siniestros desde el aviso del evento hasta el cierre del expediente del mismo.</t>
  </si>
  <si>
    <t xml:space="preserve">Que no se cumplan los procedimientos y requisitos establecidos en el manual del Plan de seguros para el trámite de los siniestros derivando en perdidas mayores para la entidad </t>
  </si>
  <si>
    <t xml:space="preserve">1. Desconocimineto de los servidores judiciales del Manual del Plan de Seguros </t>
  </si>
  <si>
    <t>Los bienes asignados en el software de almacen (SICOF) no refleja la realidad fisica del inventario</t>
  </si>
  <si>
    <t>2. No registro en  el sistema de los inventarios fisicos realizados</t>
  </si>
  <si>
    <t>Revision Mensual del parque automotor</t>
  </si>
  <si>
    <t>3. Falta de respaldo de la base de datos y/o registros físicos de los vehículos</t>
  </si>
  <si>
    <t>4. Fallas en el software de registro de novedades de los vehiculos</t>
  </si>
  <si>
    <t>Realizar mensualmente una copia de seguridad de las bases de datos</t>
  </si>
  <si>
    <t>Reportar de manera inmediata las inconsistencias presentadas en el software, para recibir soporte técni a la mayor brevedad posible</t>
  </si>
  <si>
    <t>Hacer una verificación del inventario físico trimestral de los servidores judiciales y contrastarlo con el cargado en sistema, con el fin de reintegrar los bienes no utilizados</t>
  </si>
  <si>
    <t>Registrar en el sitemas trimestralmente los inventarios físicos realizados</t>
  </si>
  <si>
    <t xml:space="preserve">Realizar todas las entregas con su respectiva acta generada por sicof </t>
  </si>
  <si>
    <t>Capacitar al personal de Almacén en toma y registro de inventarios en SICOF</t>
  </si>
  <si>
    <t>Aplicar las claúsulas contractuales respectivas, con el fin de hacer responder a los supervisores de contratos, en caso de hacer algo indebido</t>
  </si>
  <si>
    <t xml:space="preserve">Hacer efectivas las pólizas de seguros exigidas al momento de realizar un contrato </t>
  </si>
  <si>
    <t>Realizar otro proceso de contartación, con el fin de ejecutarlo correctamente</t>
  </si>
  <si>
    <t>Contar con equipos y elementos de respaldo con el fin que el servicio judicial no se vea afectado</t>
  </si>
  <si>
    <t>Contar con equipos y elementos de respaldo con el fin que el servicio administrativo no se vea afectado</t>
  </si>
  <si>
    <t>Realizar la actualización correspondiente de los registyros y novedades del parque automotor</t>
  </si>
  <si>
    <t>Realizar un cronograma de capacitaciones periodicas sobre el SGA (Sistema Globalmente Armonizado)</t>
  </si>
  <si>
    <t>Realizar las actualizaciones correspondientes de los inventarios que se encvuentran desactualizados</t>
  </si>
  <si>
    <t>Hacer el reporte al seguro de los elementos afectados por los fenómenos ambientales</t>
  </si>
  <si>
    <t>Capacitar y socializar de manera continua el proceso a seguir para reportar los siniestros</t>
  </si>
  <si>
    <t>Se tienen actualizados todos los registros de los vehículos, llevando a cabo en debida forma  los seguimientos de cumplimiento, detección y análisis de las novedades de los mismos, no se materializo el riesgo.</t>
  </si>
  <si>
    <t>Para el tercer trimestre se reporta un envento de siniestro dentro de los tiempos y con la documentación que requerida, se presentó ante la aseguradora , siendo aceptado y autorizada la indemnización, aunque todavia no ha sido pagado. No se materializó el riesgo.</t>
  </si>
  <si>
    <t>Lo contratos objeto de supervisión, se han venido cumpliendo dentro de los tiempos establecidoos, recibiendo los productos y/o servicios dentro de lo acordado. No se materializó el riesgo.</t>
  </si>
  <si>
    <t>Se logro concientizar a los empleados y funcionarios sobre la importancia del compromiso con el ahorro al momento de hacer uso de los medios tecnológicos de manera eficiente, no se materializó el riesgo.</t>
  </si>
  <si>
    <t>Se realizó actualización de los inventarios en los despachos y juzgados, teniendo un inventario físico acorde a los bienes asignado en sistema (SICOF) de cada uno de los funcionarios , permitiendo támbien deshacerse de activos que ya estan inservibles y que generan gastos y ocupación de espacios.</t>
  </si>
  <si>
    <t>Se ha llevado un control de los contratos que  están en supervisión para garantizar el objeto contractual, cumplimiento de tiempos en la entrega de los bienes,  por medio del ingreso de los elementos al almacén y  llevando los informes de supervisión, siempre velando por los intereses de la entidad.</t>
  </si>
  <si>
    <t>Divulgacion y socialización del plan de manual de seguros de la entidad, donde se plasman los requisitos, procedimientos, documentos y actividades que se deben seguir al momento de presentarse un siniestro, teniendo en cuenta lo  estipulado en la matriz  de documentos requeridos para reclamación del plan de seguros.</t>
  </si>
  <si>
    <t>Se hizo seguimiento al cumplimiento del control de cada uno de los vehículos  de parte de los conductores mediante la lista de verificación del estado y funcionamiento del automotores.</t>
  </si>
  <si>
    <t>Se realizó jornadas de sensibilización con los funcionarios y empleados del distrito de Riohacha con el objetivo de brindar capacitación del uso adecuado de los equipos tecnológicos para lograr un ahorro y mejor funcionamiento de los mismos.</t>
  </si>
  <si>
    <t>Se realizó inventario físico a los servidores judiciales, actualizando la información del sistema (SICOF)  de los bienes asignados</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</si>
  <si>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</si>
  <si>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</si>
  <si>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2. Desconocimiento y no aplicación del Código de Ética y Buen Gobierno.    </t>
  </si>
  <si>
    <t>Divulgación del Código de Etica de Buen Gobierno a traves de la  página web de la Rama Judicial</t>
  </si>
  <si>
    <t>1.Falta de capacitación en el Plan Anticorrupción, la ley antisoborno (ISO 37001:2016)  y  falta de conocimiento de los  valores y principios propios de la entidad.</t>
  </si>
  <si>
    <t>3.Falta de compromiso  y transparencia de los servidores judiciales</t>
  </si>
  <si>
    <t>Puesta en conocimiento de la norma internacional  para los sistemas de gestión antisoborno ( ISO 37001:2016), el acuerdo PCSJA24-12145 1 de febrero de 2024 “Por medio del cual se adopta el Plan Anticorrupción y de Atención al Ciudadano para la Administración de Justicia 2024-2025” y su anexo 1 (Plan Anticorrupción y de Atención al ciudadano para la Administración de Justicia 2024-2025)  y Anexo 2 (Matriz de Riesgos de corrupción 2024).</t>
  </si>
  <si>
    <t xml:space="preserve">Socialización constante  del Sistema de Gestión Antisoborno (SGAS) del Cconsejo Superior de la Judicatura </t>
  </si>
  <si>
    <t>Iniciar procesos disciplinarios y/o penales a que haya lugar, a los funcionarios y personas involucradas en la materialización del riesgo</t>
  </si>
  <si>
    <t>Vigilancia exhaustiva de cada uno de los procesos de contratación, desde su fase inicial hasta la terminación de ejecución de los mismos. Así mismo,  revisión de los informes de supervisión presentados por los distintos supervisores, exigiendo su presentación dentro de los términos establecidos y con la documentación completa.</t>
  </si>
  <si>
    <t xml:space="preserve">Se estructuraron los procesos contractuales de manera coordinada con la junta de contratación y se publicaron las condiciones contractuales en el SECOP II </t>
  </si>
  <si>
    <t>Al corte del tercer trimestre de 2024 no se han tenido investigaciones por los entes de control internos y externos, ocasionadas por actos de soborno o corrupción.</t>
  </si>
  <si>
    <t>Al corte del segundo trimestre de 2024 no se han tenido investigaciones por los entes de control internos y externos, ocasionadas por actos de soborno o corrupción.</t>
  </si>
  <si>
    <t>Al corte del primer trimestre de 2024 no se han tenido investigaciones por los entes de control internos y externos, ocasionadas por actos de soborno o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</si>
</sst>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u/>
      <sz val="11"/>
      <color theme="10"/>
      <name val="Calibri"/>
      <family val="2"/>
      <scheme val="minor"/>
    </font>
    <font>
      <u/>
      <sz val="11"/>
      <color theme="11"/>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32">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0">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cellStyleXfs>
  <cellXfs count="68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3" xfId="0" applyFont="1" applyFill="1" applyBorder="1" applyAlignment="1" applyProtection="1">
      <alignment horizontal="center" vertical="center" textRotation="90"/>
      <protection locked="0"/>
    </xf>
    <xf numFmtId="0" fontId="30" fillId="4" borderId="33"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3"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4"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3"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4"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4"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8" fillId="0" borderId="30"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11" fillId="3" borderId="30" xfId="0" applyFont="1" applyFill="1" applyBorder="1" applyAlignment="1">
      <alignment horizontal="center" vertical="center" wrapText="1"/>
    </xf>
    <xf numFmtId="2" fontId="0" fillId="0" borderId="2" xfId="3" applyNumberFormat="1" applyFont="1" applyBorder="1" applyAlignment="1">
      <alignment horizontal="justify" vertical="center" wrapText="1"/>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0"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7"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8" xfId="1" applyFont="1" applyFill="1" applyBorder="1"/>
    <xf numFmtId="0" fontId="47" fillId="4" borderId="30" xfId="1" applyFont="1" applyFill="1" applyBorder="1" applyAlignment="1">
      <alignment horizontal="center" vertical="center"/>
    </xf>
    <xf numFmtId="0" fontId="43" fillId="3" borderId="40" xfId="1" applyFont="1" applyFill="1" applyBorder="1"/>
    <xf numFmtId="0" fontId="43" fillId="3" borderId="2" xfId="1" applyFont="1" applyFill="1" applyBorder="1" applyAlignment="1">
      <alignment horizontal="center" vertical="center"/>
    </xf>
    <xf numFmtId="0" fontId="48" fillId="3" borderId="7" xfId="0" applyFont="1" applyFill="1" applyBorder="1"/>
    <xf numFmtId="0" fontId="48" fillId="3" borderId="84"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8" fillId="3" borderId="67" xfId="0" applyFont="1" applyFill="1" applyBorder="1"/>
    <xf numFmtId="0" fontId="48" fillId="3" borderId="67" xfId="0" applyFont="1" applyFill="1" applyBorder="1" applyAlignment="1">
      <alignment horizontal="center" vertical="center"/>
    </xf>
    <xf numFmtId="0" fontId="57"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58" fillId="3" borderId="0" xfId="0" applyFont="1" applyFill="1" applyAlignment="1">
      <alignment vertical="center"/>
    </xf>
    <xf numFmtId="0" fontId="0" fillId="3" borderId="26"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8" fillId="3" borderId="25" xfId="0" applyFont="1" applyFill="1" applyBorder="1" applyAlignment="1">
      <alignment vertical="center"/>
    </xf>
    <xf numFmtId="0" fontId="37" fillId="6" borderId="24" xfId="0" applyFont="1" applyFill="1" applyBorder="1" applyAlignment="1">
      <alignment vertical="center" wrapText="1" readingOrder="1"/>
    </xf>
    <xf numFmtId="0" fontId="37" fillId="6" borderId="26" xfId="0" applyFont="1" applyFill="1" applyBorder="1" applyAlignment="1">
      <alignment vertical="center" wrapText="1" readingOrder="1"/>
    </xf>
    <xf numFmtId="0" fontId="11" fillId="0" borderId="30" xfId="0" applyFont="1" applyBorder="1" applyAlignment="1">
      <alignment horizontal="center" vertical="center" wrapText="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19" borderId="95" xfId="0" applyFont="1" applyFill="1" applyBorder="1" applyAlignment="1" applyProtection="1">
      <alignment horizontal="left" vertical="center" wrapText="1"/>
      <protection locked="0"/>
    </xf>
    <xf numFmtId="0" fontId="63" fillId="19" borderId="95" xfId="0" applyFont="1" applyFill="1" applyBorder="1" applyAlignment="1" applyProtection="1">
      <alignment horizontal="center" vertical="center"/>
      <protection locked="0"/>
    </xf>
    <xf numFmtId="0" fontId="64" fillId="5" borderId="95"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0" borderId="98" xfId="0" applyFont="1" applyFill="1" applyBorder="1" applyAlignment="1">
      <alignment horizontal="center" vertical="center" wrapText="1" readingOrder="1"/>
    </xf>
    <xf numFmtId="0" fontId="67" fillId="3" borderId="98" xfId="0" applyFont="1" applyFill="1" applyBorder="1" applyAlignment="1">
      <alignment horizontal="center" vertical="center" wrapText="1" readingOrder="1"/>
    </xf>
    <xf numFmtId="0" fontId="67" fillId="3" borderId="98" xfId="0" applyFont="1" applyFill="1" applyBorder="1" applyAlignment="1">
      <alignment horizontal="left" vertical="center" wrapText="1"/>
    </xf>
    <xf numFmtId="0" fontId="67" fillId="3" borderId="98" xfId="0" applyFont="1" applyFill="1" applyBorder="1" applyAlignment="1">
      <alignment horizontal="center" vertical="center" wrapText="1"/>
    </xf>
    <xf numFmtId="0" fontId="61" fillId="3" borderId="0" xfId="0" applyFont="1" applyFill="1"/>
    <xf numFmtId="0" fontId="67" fillId="0" borderId="98" xfId="0" applyFont="1" applyBorder="1" applyAlignment="1">
      <alignment horizontal="center" vertical="center" wrapText="1" readingOrder="1"/>
    </xf>
    <xf numFmtId="0" fontId="67" fillId="0" borderId="98" xfId="0" applyFont="1" applyBorder="1" applyAlignment="1">
      <alignment horizontal="left" vertical="center" wrapText="1"/>
    </xf>
    <xf numFmtId="0" fontId="67" fillId="21" borderId="98" xfId="0" applyFont="1" applyFill="1" applyBorder="1" applyAlignment="1">
      <alignment horizontal="left" vertical="center" wrapText="1"/>
    </xf>
    <xf numFmtId="0" fontId="64" fillId="0" borderId="0" xfId="0" applyFont="1" applyAlignment="1">
      <alignment vertical="center" wrapText="1"/>
    </xf>
    <xf numFmtId="0" fontId="65" fillId="0" borderId="98" xfId="0" applyFont="1" applyBorder="1" applyAlignment="1">
      <alignment vertical="center" wrapText="1" readingOrder="1"/>
    </xf>
    <xf numFmtId="0" fontId="67" fillId="3" borderId="98" xfId="0" applyFont="1" applyFill="1" applyBorder="1" applyAlignment="1">
      <alignment horizontal="left" vertical="center" wrapText="1" readingOrder="1"/>
    </xf>
    <xf numFmtId="0" fontId="63" fillId="0" borderId="0" xfId="0" applyFont="1"/>
    <xf numFmtId="0" fontId="67" fillId="3" borderId="98" xfId="0" applyFont="1" applyFill="1" applyBorder="1" applyAlignment="1">
      <alignment horizontal="left" vertical="center"/>
    </xf>
    <xf numFmtId="0" fontId="67" fillId="3" borderId="98" xfId="0" applyFont="1" applyFill="1" applyBorder="1" applyAlignment="1">
      <alignment vertical="center" wrapText="1"/>
    </xf>
    <xf numFmtId="0" fontId="67" fillId="3" borderId="98" xfId="0" applyFont="1" applyFill="1" applyBorder="1" applyAlignment="1">
      <alignment vertical="center" wrapText="1" readingOrder="1"/>
    </xf>
    <xf numFmtId="0" fontId="67" fillId="3" borderId="98" xfId="0" applyFont="1" applyFill="1" applyBorder="1" applyAlignment="1">
      <alignment vertical="center"/>
    </xf>
    <xf numFmtId="0" fontId="67" fillId="3" borderId="98" xfId="0" applyFont="1" applyFill="1" applyBorder="1" applyAlignment="1">
      <alignment horizontal="center" vertical="center"/>
    </xf>
    <xf numFmtId="0" fontId="67" fillId="3" borderId="99" xfId="0" applyFont="1" applyFill="1" applyBorder="1" applyAlignment="1">
      <alignment horizontal="center" vertical="center" wrapText="1" readingOrder="1"/>
    </xf>
    <xf numFmtId="0" fontId="67" fillId="3" borderId="99" xfId="0" applyFont="1" applyFill="1" applyBorder="1" applyAlignment="1">
      <alignment horizontal="left" vertical="center" wrapText="1"/>
    </xf>
    <xf numFmtId="0" fontId="67" fillId="3" borderId="99" xfId="0" applyFont="1" applyFill="1" applyBorder="1" applyAlignment="1">
      <alignment horizontal="center" vertical="center"/>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0" borderId="95" xfId="0" applyFont="1" applyFill="1" applyBorder="1" applyAlignment="1">
      <alignment horizontal="center" vertical="center"/>
    </xf>
    <xf numFmtId="0" fontId="72" fillId="5" borderId="95" xfId="0" applyFont="1" applyFill="1" applyBorder="1" applyAlignment="1">
      <alignment horizontal="center" vertical="center"/>
    </xf>
    <xf numFmtId="0" fontId="72" fillId="5" borderId="95" xfId="0" applyFont="1" applyFill="1" applyBorder="1" applyAlignment="1">
      <alignment vertical="center" wrapText="1"/>
    </xf>
    <xf numFmtId="0" fontId="72" fillId="3" borderId="95" xfId="0" applyFont="1" applyFill="1" applyBorder="1" applyAlignment="1">
      <alignment horizontal="left" vertical="top" wrapText="1"/>
    </xf>
    <xf numFmtId="0" fontId="73" fillId="3" borderId="95" xfId="0" applyFont="1" applyFill="1" applyBorder="1" applyAlignment="1">
      <alignment horizontal="center" vertical="center" wrapText="1"/>
    </xf>
    <xf numFmtId="0" fontId="74" fillId="3" borderId="95" xfId="0" applyFont="1" applyFill="1" applyBorder="1" applyAlignment="1">
      <alignment horizontal="center" vertical="center" wrapText="1"/>
    </xf>
    <xf numFmtId="0" fontId="74" fillId="3" borderId="95" xfId="0" applyFont="1" applyFill="1" applyBorder="1" applyAlignment="1">
      <alignment horizontal="left" vertical="center"/>
    </xf>
    <xf numFmtId="0" fontId="72" fillId="0" borderId="95" xfId="0" applyFont="1" applyBorder="1" applyAlignment="1">
      <alignment vertical="top" wrapText="1"/>
    </xf>
    <xf numFmtId="0" fontId="73" fillId="3" borderId="95" xfId="0" applyFont="1" applyFill="1" applyBorder="1" applyAlignment="1">
      <alignment horizontal="center" vertical="center"/>
    </xf>
    <xf numFmtId="0" fontId="74" fillId="3" borderId="95" xfId="0" applyFont="1" applyFill="1" applyBorder="1" applyAlignment="1">
      <alignment horizontal="center" vertical="center"/>
    </xf>
    <xf numFmtId="0" fontId="72" fillId="3" borderId="95" xfId="0" applyFont="1" applyFill="1" applyBorder="1" applyAlignment="1">
      <alignment horizontal="left" vertical="center" wrapText="1"/>
    </xf>
    <xf numFmtId="0" fontId="72" fillId="0" borderId="95" xfId="0" applyFont="1" applyBorder="1" applyAlignment="1">
      <alignment horizontal="left" vertical="center" wrapText="1"/>
    </xf>
    <xf numFmtId="0" fontId="74" fillId="0" borderId="95"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6" fillId="3" borderId="0" xfId="0" applyFont="1" applyFill="1" applyAlignment="1">
      <alignment vertical="center"/>
    </xf>
    <xf numFmtId="0" fontId="6" fillId="3" borderId="31" xfId="0" applyFont="1" applyFill="1" applyBorder="1" applyAlignment="1">
      <alignment vertical="center"/>
    </xf>
    <xf numFmtId="0" fontId="5" fillId="3" borderId="28" xfId="0" applyFont="1" applyFill="1" applyBorder="1" applyAlignment="1">
      <alignment vertical="center"/>
    </xf>
    <xf numFmtId="0" fontId="5" fillId="3" borderId="6" xfId="0" applyFont="1" applyFill="1" applyBorder="1" applyAlignment="1">
      <alignment vertical="center"/>
    </xf>
    <xf numFmtId="0" fontId="5" fillId="3" borderId="29" xfId="0" applyFont="1" applyFill="1" applyBorder="1" applyAlignment="1">
      <alignment vertical="center"/>
    </xf>
    <xf numFmtId="0" fontId="5" fillId="3" borderId="0" xfId="0" applyFont="1" applyFill="1" applyAlignment="1">
      <alignment vertical="center"/>
    </xf>
    <xf numFmtId="0" fontId="5" fillId="3" borderId="92"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78" fillId="0" borderId="93" xfId="0" applyFont="1" applyBorder="1" applyAlignment="1">
      <alignment horizontal="center" vertical="center" wrapText="1"/>
    </xf>
    <xf numFmtId="0" fontId="78" fillId="0" borderId="68" xfId="0" applyFont="1" applyBorder="1" applyAlignment="1">
      <alignment horizontal="center" vertical="center" wrapText="1"/>
    </xf>
    <xf numFmtId="0" fontId="79" fillId="0" borderId="66" xfId="0" applyFont="1" applyBorder="1" applyAlignment="1">
      <alignment horizontal="center" vertical="center" wrapText="1"/>
    </xf>
    <xf numFmtId="0" fontId="79" fillId="0" borderId="16" xfId="0" applyFont="1" applyBorder="1" applyAlignment="1">
      <alignment horizontal="center" vertical="center" wrapText="1"/>
    </xf>
    <xf numFmtId="0" fontId="78" fillId="0" borderId="94" xfId="0" applyFont="1" applyBorder="1" applyAlignment="1">
      <alignment horizontal="center" vertical="center" wrapText="1"/>
    </xf>
    <xf numFmtId="0" fontId="78" fillId="0" borderId="8" xfId="0" applyFont="1" applyBorder="1" applyAlignment="1">
      <alignment horizontal="center" vertical="center" wrapText="1"/>
    </xf>
    <xf numFmtId="14" fontId="12" fillId="0" borderId="27" xfId="0" applyNumberFormat="1" applyFont="1" applyBorder="1" applyAlignment="1">
      <alignment horizontal="center" vertical="center"/>
    </xf>
    <xf numFmtId="14" fontId="12" fillId="0" borderId="23"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0" xfId="0" applyFont="1" applyBorder="1" applyAlignment="1">
      <alignment horizontal="left" vertical="center" wrapText="1"/>
    </xf>
    <xf numFmtId="0" fontId="12" fillId="0" borderId="19" xfId="0" applyFont="1" applyBorder="1" applyAlignment="1">
      <alignment horizontal="left" vertical="center" wrapText="1"/>
    </xf>
    <xf numFmtId="0" fontId="12" fillId="0" borderId="2" xfId="0" applyFont="1" applyBorder="1" applyAlignment="1">
      <alignment horizontal="left" vertical="center" wrapText="1"/>
    </xf>
    <xf numFmtId="0" fontId="12" fillId="0" borderId="114" xfId="0" applyFont="1" applyBorder="1" applyAlignment="1">
      <alignment horizontal="center" vertical="center" wrapText="1"/>
    </xf>
    <xf numFmtId="0" fontId="12" fillId="0" borderId="26" xfId="0" applyFont="1" applyBorder="1" applyAlignment="1">
      <alignment vertical="center" wrapText="1"/>
    </xf>
    <xf numFmtId="0" fontId="12" fillId="0" borderId="2" xfId="0" applyFont="1" applyBorder="1" applyAlignment="1">
      <alignment horizontal="justify" vertical="center" wrapText="1"/>
    </xf>
    <xf numFmtId="3" fontId="12" fillId="0" borderId="19" xfId="0" applyNumberFormat="1" applyFont="1" applyBorder="1" applyAlignment="1">
      <alignment horizontal="justify" vertical="center" wrapText="1"/>
    </xf>
    <xf numFmtId="0" fontId="12" fillId="0" borderId="19" xfId="0" applyFont="1" applyBorder="1" applyAlignment="1">
      <alignment horizontal="justify" vertical="center" wrapText="1"/>
    </xf>
    <xf numFmtId="0" fontId="12" fillId="0" borderId="2" xfId="0" applyFont="1" applyBorder="1" applyAlignment="1" applyProtection="1">
      <alignment horizontal="justify" vertical="center" wrapText="1"/>
      <protection locked="0"/>
    </xf>
    <xf numFmtId="3" fontId="12" fillId="0" borderId="23" xfId="0" applyNumberFormat="1" applyFont="1" applyBorder="1" applyAlignment="1">
      <alignment horizontal="justify" vertical="center" wrapText="1"/>
    </xf>
    <xf numFmtId="3" fontId="12" fillId="0" borderId="116" xfId="0" applyNumberFormat="1" applyFont="1" applyBorder="1" applyAlignment="1">
      <alignment horizontal="justify" vertical="center" wrapText="1"/>
    </xf>
    <xf numFmtId="0" fontId="12" fillId="0" borderId="114" xfId="0" applyFont="1" applyBorder="1" applyAlignment="1">
      <alignment horizontal="justify" vertical="center" wrapText="1"/>
    </xf>
    <xf numFmtId="3" fontId="12" fillId="0" borderId="117" xfId="0" applyNumberFormat="1" applyFont="1" applyBorder="1" applyAlignment="1">
      <alignment horizontal="justify" vertical="center" wrapText="1"/>
    </xf>
    <xf numFmtId="0" fontId="12" fillId="0" borderId="26" xfId="0" applyFont="1" applyBorder="1" applyAlignment="1">
      <alignment horizontal="justify" vertical="center" wrapText="1"/>
    </xf>
    <xf numFmtId="3" fontId="12" fillId="0" borderId="66" xfId="0" applyNumberFormat="1" applyFont="1" applyBorder="1" applyAlignment="1">
      <alignment horizontal="justify" vertical="center" wrapText="1"/>
    </xf>
    <xf numFmtId="0" fontId="12" fillId="0" borderId="30" xfId="0" applyFont="1" applyBorder="1" applyAlignment="1">
      <alignment horizontal="justify" vertical="center" wrapText="1"/>
    </xf>
    <xf numFmtId="0" fontId="12" fillId="0" borderId="30" xfId="0" applyFont="1" applyBorder="1" applyAlignment="1" applyProtection="1">
      <alignment horizontal="justify" vertical="center" wrapText="1"/>
      <protection locked="0"/>
    </xf>
    <xf numFmtId="3" fontId="12" fillId="0" borderId="2" xfId="0" applyNumberFormat="1" applyFont="1" applyBorder="1" applyAlignment="1">
      <alignment horizontal="justify" vertical="center" wrapText="1"/>
    </xf>
    <xf numFmtId="0" fontId="12" fillId="0" borderId="19" xfId="0" applyFont="1" applyBorder="1" applyAlignment="1">
      <alignment horizontal="justify" vertical="center"/>
    </xf>
    <xf numFmtId="0" fontId="12" fillId="0" borderId="2" xfId="0" applyFont="1" applyBorder="1" applyAlignment="1">
      <alignment horizontal="justify" vertical="center"/>
    </xf>
    <xf numFmtId="0" fontId="12" fillId="0" borderId="39" xfId="0" applyFont="1" applyBorder="1" applyAlignment="1">
      <alignment vertical="center" wrapText="1"/>
    </xf>
    <xf numFmtId="0" fontId="12" fillId="0" borderId="2" xfId="0" applyFont="1" applyBorder="1" applyAlignment="1">
      <alignment vertical="center" wrapText="1"/>
    </xf>
    <xf numFmtId="4" fontId="0" fillId="0" borderId="116" xfId="0" applyNumberFormat="1" applyBorder="1" applyAlignment="1">
      <alignment horizontal="center" vertical="center" wrapText="1"/>
    </xf>
    <xf numFmtId="4" fontId="0" fillId="0" borderId="117" xfId="0" applyNumberFormat="1" applyBorder="1" applyAlignment="1">
      <alignment horizontal="center" vertical="center" wrapText="1"/>
    </xf>
    <xf numFmtId="4" fontId="0" fillId="0" borderId="66" xfId="0" applyNumberFormat="1" applyBorder="1" applyAlignment="1">
      <alignment horizontal="center" vertical="center" wrapText="1"/>
    </xf>
    <xf numFmtId="4" fontId="0" fillId="0" borderId="78" xfId="0" applyNumberFormat="1" applyBorder="1" applyAlignment="1">
      <alignment horizontal="center" vertical="center" wrapText="1"/>
    </xf>
    <xf numFmtId="4" fontId="0" fillId="0" borderId="80" xfId="0" applyNumberFormat="1" applyBorder="1" applyAlignment="1">
      <alignment horizontal="center" vertical="center" wrapText="1"/>
    </xf>
    <xf numFmtId="0" fontId="12" fillId="0" borderId="39" xfId="0" applyFont="1" applyBorder="1" applyAlignment="1">
      <alignment horizontal="center" vertical="center" wrapText="1"/>
    </xf>
    <xf numFmtId="0" fontId="0" fillId="0" borderId="39" xfId="0" applyBorder="1" applyAlignment="1">
      <alignment horizontal="center" vertical="center" wrapText="1"/>
    </xf>
    <xf numFmtId="0" fontId="12" fillId="0" borderId="27" xfId="0" applyFont="1" applyBorder="1" applyAlignment="1">
      <alignment horizontal="center" vertical="center" wrapText="1"/>
    </xf>
    <xf numFmtId="0" fontId="18" fillId="0" borderId="114" xfId="0" applyFont="1" applyBorder="1" applyAlignment="1" applyProtection="1">
      <alignment horizontal="justify" vertical="center" wrapText="1"/>
      <protection locked="0"/>
    </xf>
    <xf numFmtId="0" fontId="18" fillId="0" borderId="26" xfId="0" applyFont="1" applyBorder="1" applyAlignment="1" applyProtection="1">
      <alignment horizontal="justify" vertical="center" wrapText="1"/>
      <protection locked="0"/>
    </xf>
    <xf numFmtId="0" fontId="12" fillId="0" borderId="32" xfId="0" applyFont="1" applyBorder="1" applyAlignment="1">
      <alignment vertical="center" wrapText="1"/>
    </xf>
    <xf numFmtId="0" fontId="12" fillId="0" borderId="27" xfId="0" applyFont="1" applyBorder="1" applyAlignment="1">
      <alignment horizontal="justify" vertical="center" wrapText="1"/>
    </xf>
    <xf numFmtId="0" fontId="0" fillId="0" borderId="27" xfId="0" applyBorder="1" applyAlignment="1">
      <alignment horizontal="center" vertical="center" wrapText="1"/>
    </xf>
    <xf numFmtId="0" fontId="11" fillId="3" borderId="27" xfId="0" applyFont="1" applyFill="1" applyBorder="1" applyAlignment="1">
      <alignment horizontal="center" vertical="center" wrapText="1"/>
    </xf>
    <xf numFmtId="1" fontId="0" fillId="0" borderId="27" xfId="4" applyNumberFormat="1" applyFont="1" applyBorder="1" applyAlignment="1">
      <alignment horizontal="center" vertical="center" wrapText="1"/>
    </xf>
    <xf numFmtId="0" fontId="0" fillId="0" borderId="122" xfId="0" applyBorder="1"/>
    <xf numFmtId="0" fontId="12" fillId="0" borderId="0" xfId="0" applyFont="1" applyAlignment="1">
      <alignment vertical="center" wrapText="1"/>
    </xf>
    <xf numFmtId="0" fontId="12" fillId="0" borderId="27" xfId="0" applyFont="1" applyBorder="1" applyAlignment="1">
      <alignment vertical="center" wrapText="1"/>
    </xf>
    <xf numFmtId="3" fontId="12" fillId="0" borderId="27" xfId="0" applyNumberFormat="1" applyFont="1" applyBorder="1" applyAlignment="1">
      <alignment horizontal="justify" vertical="center" wrapText="1"/>
    </xf>
    <xf numFmtId="0" fontId="12" fillId="0" borderId="27" xfId="0" applyFont="1" applyBorder="1" applyAlignment="1">
      <alignment horizontal="justify" vertical="center"/>
    </xf>
    <xf numFmtId="2" fontId="0" fillId="0" borderId="27" xfId="3" applyNumberFormat="1" applyFont="1" applyBorder="1" applyAlignment="1">
      <alignment horizontal="center" vertical="center" wrapText="1"/>
    </xf>
    <xf numFmtId="2" fontId="0" fillId="0" borderId="27" xfId="3" applyNumberFormat="1" applyFont="1" applyBorder="1" applyAlignment="1">
      <alignment horizontal="justify" vertical="center" wrapText="1"/>
    </xf>
    <xf numFmtId="3" fontId="12" fillId="0" borderId="30" xfId="0" applyNumberFormat="1" applyFont="1" applyBorder="1" applyAlignment="1">
      <alignment horizontal="justify" vertical="center" wrapText="1"/>
    </xf>
    <xf numFmtId="0" fontId="0" fillId="0" borderId="2" xfId="0" applyBorder="1"/>
    <xf numFmtId="0" fontId="0" fillId="0" borderId="30" xfId="0" applyBorder="1"/>
    <xf numFmtId="0" fontId="12" fillId="0" borderId="122" xfId="0" applyFont="1" applyBorder="1" applyAlignment="1">
      <alignment horizontal="center" vertical="center" wrapText="1"/>
    </xf>
    <xf numFmtId="3" fontId="12" fillId="0" borderId="122" xfId="0" applyNumberFormat="1" applyFont="1" applyBorder="1" applyAlignment="1">
      <alignment horizontal="justify" vertical="center" wrapText="1"/>
    </xf>
    <xf numFmtId="4" fontId="0" fillId="0" borderId="94" xfId="0" applyNumberFormat="1" applyBorder="1" applyAlignment="1">
      <alignment horizontal="center" vertical="center" wrapText="1"/>
    </xf>
    <xf numFmtId="0" fontId="10" fillId="3" borderId="110" xfId="0" applyFont="1" applyFill="1" applyBorder="1" applyAlignment="1">
      <alignment horizontal="center" vertical="center"/>
    </xf>
    <xf numFmtId="0" fontId="0" fillId="3" borderId="39" xfId="0" applyFill="1" applyBorder="1" applyAlignment="1">
      <alignment horizontal="center" vertical="center" wrapText="1"/>
    </xf>
    <xf numFmtId="0" fontId="10" fillId="3" borderId="63" xfId="0" applyFont="1" applyFill="1" applyBorder="1" applyAlignment="1">
      <alignment horizontal="center" vertical="center"/>
    </xf>
    <xf numFmtId="0" fontId="0" fillId="0" borderId="122" xfId="0" applyBorder="1" applyAlignment="1">
      <alignment horizontal="center" vertical="center" wrapText="1"/>
    </xf>
    <xf numFmtId="0" fontId="18" fillId="0" borderId="2" xfId="0" applyFont="1" applyBorder="1" applyAlignment="1" applyProtection="1">
      <alignment horizontal="left" vertical="center" wrapText="1"/>
      <protection locked="0"/>
    </xf>
    <xf numFmtId="0" fontId="12" fillId="0" borderId="122" xfId="0" applyFont="1" applyBorder="1" applyAlignment="1">
      <alignment vertical="center" wrapText="1"/>
    </xf>
    <xf numFmtId="0" fontId="11" fillId="3" borderId="122" xfId="0" applyFont="1" applyFill="1" applyBorder="1" applyAlignment="1">
      <alignment horizontal="center" vertical="center" wrapText="1"/>
    </xf>
    <xf numFmtId="1" fontId="0" fillId="0" borderId="122" xfId="4" applyNumberFormat="1" applyFont="1" applyBorder="1" applyAlignment="1">
      <alignment horizontal="center" vertical="center" wrapText="1"/>
    </xf>
    <xf numFmtId="0" fontId="18" fillId="0" borderId="30" xfId="0" applyFont="1" applyBorder="1" applyAlignment="1" applyProtection="1">
      <alignment horizontal="left" vertical="center" wrapText="1"/>
      <protection locked="0"/>
    </xf>
    <xf numFmtId="2" fontId="0" fillId="0" borderId="39" xfId="3" applyNumberFormat="1" applyFont="1" applyBorder="1" applyAlignment="1">
      <alignment horizontal="center" vertical="center" wrapText="1"/>
    </xf>
    <xf numFmtId="2" fontId="0" fillId="0" borderId="39" xfId="3" applyNumberFormat="1" applyFont="1" applyBorder="1" applyAlignment="1">
      <alignment horizontal="justify" vertical="center" wrapText="1"/>
    </xf>
    <xf numFmtId="2" fontId="0" fillId="0" borderId="122" xfId="3" applyNumberFormat="1" applyFont="1" applyBorder="1" applyAlignment="1">
      <alignment horizontal="center" vertical="center" wrapText="1"/>
    </xf>
    <xf numFmtId="2" fontId="0" fillId="0" borderId="122" xfId="3" applyNumberFormat="1" applyFont="1" applyBorder="1" applyAlignment="1">
      <alignment horizontal="justify" vertical="center" wrapText="1"/>
    </xf>
    <xf numFmtId="4" fontId="0" fillId="0" borderId="8" xfId="0" applyNumberFormat="1" applyBorder="1" applyAlignment="1">
      <alignment horizontal="center" vertical="center" wrapText="1"/>
    </xf>
    <xf numFmtId="4" fontId="0" fillId="0" borderId="2" xfId="0" applyNumberFormat="1" applyBorder="1" applyAlignment="1">
      <alignment horizontal="center" vertical="center" wrapText="1"/>
    </xf>
    <xf numFmtId="2" fontId="0" fillId="0" borderId="2" xfId="0" applyNumberFormat="1" applyBorder="1"/>
    <xf numFmtId="4" fontId="0" fillId="0" borderId="30" xfId="0" applyNumberFormat="1" applyBorder="1" applyAlignment="1">
      <alignment horizontal="center" vertical="center" wrapText="1"/>
    </xf>
    <xf numFmtId="2" fontId="0" fillId="0" borderId="30" xfId="0" applyNumberFormat="1" applyBorder="1"/>
    <xf numFmtId="0" fontId="10" fillId="3" borderId="63" xfId="0" applyFont="1" applyFill="1" applyBorder="1"/>
    <xf numFmtId="0" fontId="10" fillId="3" borderId="64" xfId="0" applyFont="1" applyFill="1" applyBorder="1"/>
    <xf numFmtId="4" fontId="0" fillId="0" borderId="122" xfId="0" applyNumberFormat="1" applyBorder="1" applyAlignment="1">
      <alignment horizontal="center" vertical="center" wrapText="1"/>
    </xf>
    <xf numFmtId="2" fontId="0" fillId="0" borderId="122" xfId="0" applyNumberFormat="1" applyBorder="1"/>
    <xf numFmtId="0" fontId="10" fillId="3" borderId="127" xfId="0" applyFont="1" applyFill="1" applyBorder="1"/>
    <xf numFmtId="0" fontId="18" fillId="0" borderId="126" xfId="0" applyFont="1" applyBorder="1" applyAlignment="1" applyProtection="1">
      <alignment horizontal="justify" vertical="center" wrapText="1"/>
      <protection locked="0"/>
    </xf>
    <xf numFmtId="3" fontId="0" fillId="0" borderId="131" xfId="0" applyNumberFormat="1" applyBorder="1" applyAlignment="1">
      <alignment horizontal="left" vertical="center" wrapText="1"/>
    </xf>
    <xf numFmtId="164" fontId="50"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77" fillId="15" borderId="0" xfId="0" applyFont="1" applyFill="1" applyAlignment="1" applyProtection="1">
      <alignment horizontal="center" vertical="center" wrapText="1"/>
      <protection locked="0"/>
    </xf>
    <xf numFmtId="0" fontId="77" fillId="15" borderId="0" xfId="0" applyFont="1" applyFill="1" applyAlignment="1" applyProtection="1">
      <alignment horizontal="center" vertical="center"/>
      <protection locked="0"/>
    </xf>
    <xf numFmtId="0" fontId="50" fillId="3" borderId="0" xfId="0" applyFont="1" applyFill="1" applyAlignment="1">
      <alignment horizontal="center"/>
    </xf>
    <xf numFmtId="0" fontId="48" fillId="3" borderId="65" xfId="0" applyFont="1" applyFill="1" applyBorder="1" applyAlignment="1">
      <alignment horizontal="left" vertical="top" wrapText="1"/>
    </xf>
    <xf numFmtId="0" fontId="48" fillId="3" borderId="67" xfId="0" applyFont="1" applyFill="1" applyBorder="1" applyAlignment="1">
      <alignment horizontal="left" vertical="top" wrapText="1"/>
    </xf>
    <xf numFmtId="0" fontId="48" fillId="3" borderId="68"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2" xfId="0" applyFont="1" applyFill="1" applyBorder="1" applyAlignment="1">
      <alignment horizontal="left" vertical="top" wrapText="1"/>
    </xf>
    <xf numFmtId="0" fontId="48" fillId="3" borderId="103"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62" fillId="0" borderId="0" xfId="0" applyFont="1" applyAlignment="1" applyProtection="1">
      <alignment horizontal="center" vertical="center" wrapText="1"/>
      <protection locked="0"/>
    </xf>
    <xf numFmtId="0" fontId="64" fillId="5" borderId="96" xfId="0" applyFont="1" applyFill="1" applyBorder="1" applyAlignment="1" applyProtection="1">
      <alignment horizontal="center" vertical="center" wrapText="1"/>
      <protection locked="0"/>
    </xf>
    <xf numFmtId="0" fontId="64" fillId="5" borderId="97" xfId="0" applyFont="1" applyFill="1" applyBorder="1" applyAlignment="1" applyProtection="1">
      <alignment horizontal="center" vertical="center" wrapText="1"/>
      <protection locked="0"/>
    </xf>
    <xf numFmtId="0" fontId="76" fillId="5" borderId="95" xfId="0" applyFont="1" applyFill="1" applyBorder="1" applyAlignment="1" applyProtection="1">
      <alignment horizontal="center" vertical="center"/>
      <protection locked="0"/>
    </xf>
    <xf numFmtId="0" fontId="63" fillId="5" borderId="95" xfId="0" applyFont="1" applyFill="1" applyBorder="1" applyAlignment="1" applyProtection="1">
      <alignment horizontal="center" vertical="center"/>
      <protection locked="0"/>
    </xf>
    <xf numFmtId="0" fontId="65" fillId="3" borderId="98" xfId="0" applyFont="1" applyFill="1" applyBorder="1" applyAlignment="1">
      <alignment horizontal="center" vertical="center" wrapText="1" readingOrder="1"/>
    </xf>
    <xf numFmtId="0" fontId="65" fillId="0" borderId="98" xfId="0" applyFont="1" applyBorder="1" applyAlignment="1">
      <alignment horizontal="left" vertical="center" wrapText="1" readingOrder="1"/>
    </xf>
    <xf numFmtId="0" fontId="65" fillId="0" borderId="98" xfId="0" applyFont="1" applyBorder="1" applyAlignment="1">
      <alignment horizontal="center" vertical="center" wrapText="1" readingOrder="1"/>
    </xf>
    <xf numFmtId="0" fontId="66" fillId="19" borderId="98" xfId="0" applyFont="1" applyFill="1" applyBorder="1" applyAlignment="1">
      <alignment horizontal="center" vertical="center" wrapText="1" readingOrder="1"/>
    </xf>
    <xf numFmtId="0" fontId="65" fillId="20" borderId="95" xfId="0" applyFont="1" applyFill="1" applyBorder="1" applyAlignment="1" applyProtection="1">
      <alignment horizontal="center" vertical="center"/>
      <protection locked="0"/>
    </xf>
    <xf numFmtId="0" fontId="65" fillId="0" borderId="95" xfId="0" applyFont="1" applyBorder="1" applyAlignment="1" applyProtection="1">
      <alignment horizontal="center" vertical="center"/>
      <protection locked="0"/>
    </xf>
    <xf numFmtId="0" fontId="61" fillId="5" borderId="95" xfId="0" applyFont="1" applyFill="1" applyBorder="1" applyAlignment="1" applyProtection="1">
      <alignment horizontal="center" vertical="center" wrapText="1"/>
      <protection locked="0"/>
    </xf>
    <xf numFmtId="0" fontId="61" fillId="5" borderId="95" xfId="0" applyFont="1" applyFill="1" applyBorder="1" applyAlignment="1" applyProtection="1">
      <alignment horizontal="center" vertical="center"/>
      <protection locked="0"/>
    </xf>
    <xf numFmtId="0" fontId="64" fillId="5" borderId="95" xfId="0" applyFont="1" applyFill="1" applyBorder="1" applyAlignment="1" applyProtection="1">
      <alignment horizontal="left" vertical="center" wrapText="1"/>
      <protection locked="0"/>
    </xf>
    <xf numFmtId="0" fontId="65" fillId="0" borderId="99" xfId="0" applyFont="1" applyBorder="1" applyAlignment="1">
      <alignment horizontal="center" vertical="center" wrapText="1" readingOrder="1"/>
    </xf>
    <xf numFmtId="0" fontId="65" fillId="0" borderId="101"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71" fillId="19" borderId="95" xfId="0" applyFont="1" applyFill="1" applyBorder="1" applyAlignment="1">
      <alignment horizontal="center"/>
    </xf>
    <xf numFmtId="0" fontId="69" fillId="0" borderId="0" xfId="0" applyFont="1" applyAlignment="1">
      <alignment horizontal="center" vertical="center" wrapText="1"/>
    </xf>
    <xf numFmtId="0" fontId="72" fillId="20" borderId="95" xfId="0" applyFont="1" applyFill="1" applyBorder="1" applyAlignment="1">
      <alignment horizontal="center" vertical="center" wrapText="1"/>
    </xf>
    <xf numFmtId="0" fontId="72" fillId="20" borderId="95"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3" borderId="24" xfId="0" applyFont="1" applyFill="1" applyBorder="1" applyAlignment="1">
      <alignment horizontal="left" vertical="center" wrapText="1"/>
    </xf>
    <xf numFmtId="0" fontId="46" fillId="3" borderId="26" xfId="0" applyFont="1" applyFill="1" applyBorder="1" applyAlignment="1">
      <alignment horizontal="left" vertical="center" wrapText="1"/>
    </xf>
    <xf numFmtId="0" fontId="43" fillId="3" borderId="24" xfId="1" applyFont="1" applyFill="1" applyBorder="1" applyAlignment="1">
      <alignment horizontal="justify" vertical="center" wrapText="1"/>
    </xf>
    <xf numFmtId="0" fontId="43" fillId="3" borderId="86"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1" xfId="2" applyFont="1" applyFill="1" applyBorder="1" applyAlignment="1">
      <alignment horizontal="center" vertical="center" wrapText="1"/>
    </xf>
    <xf numFmtId="0" fontId="47" fillId="4" borderId="71" xfId="1" applyFont="1" applyFill="1" applyBorder="1" applyAlignment="1">
      <alignment horizontal="center" vertical="center"/>
    </xf>
    <xf numFmtId="0" fontId="47" fillId="4" borderId="85"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3" fillId="3" borderId="83" xfId="1" applyFont="1" applyFill="1" applyBorder="1" applyAlignment="1">
      <alignment horizontal="justify" vertical="center" wrapText="1"/>
    </xf>
    <xf numFmtId="0" fontId="46" fillId="7" borderId="24" xfId="0" applyFont="1" applyFill="1" applyBorder="1" applyAlignment="1">
      <alignment horizontal="left" vertical="center" wrapText="1"/>
    </xf>
    <xf numFmtId="0" fontId="46" fillId="7" borderId="26"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69" xfId="0" applyFont="1" applyFill="1" applyBorder="1" applyAlignment="1">
      <alignment vertical="center" wrapText="1"/>
    </xf>
    <xf numFmtId="0" fontId="46" fillId="3" borderId="70"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78"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79"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0"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7" xfId="2" applyFont="1" applyFill="1" applyBorder="1" applyAlignment="1">
      <alignment horizontal="center" vertical="center" wrapText="1"/>
    </xf>
    <xf numFmtId="0" fontId="47" fillId="4" borderId="81" xfId="2" applyFont="1" applyFill="1" applyBorder="1" applyAlignment="1">
      <alignment horizontal="center" vertical="center" wrapText="1"/>
    </xf>
    <xf numFmtId="0" fontId="47" fillId="4" borderId="82" xfId="1" applyFont="1" applyFill="1" applyBorder="1" applyAlignment="1">
      <alignment horizontal="center" vertical="center"/>
    </xf>
    <xf numFmtId="0" fontId="47" fillId="4" borderId="78" xfId="1" applyFont="1" applyFill="1" applyBorder="1" applyAlignment="1">
      <alignment horizontal="center" vertical="center"/>
    </xf>
    <xf numFmtId="0" fontId="12" fillId="0" borderId="12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21" xfId="0" applyFont="1" applyBorder="1" applyAlignment="1">
      <alignment horizontal="center" vertical="center" wrapText="1"/>
    </xf>
    <xf numFmtId="0" fontId="0" fillId="3" borderId="7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123" xfId="0" applyFill="1" applyBorder="1" applyAlignment="1">
      <alignment horizontal="center" vertical="center" wrapText="1"/>
    </xf>
    <xf numFmtId="0" fontId="0" fillId="0" borderId="39" xfId="0" applyBorder="1" applyAlignment="1">
      <alignment horizontal="center" vertical="center" wrapText="1"/>
    </xf>
    <xf numFmtId="0" fontId="0" fillId="0" borderId="23" xfId="0" applyBorder="1" applyAlignment="1">
      <alignment horizontal="center" vertical="center" wrapText="1"/>
    </xf>
    <xf numFmtId="0" fontId="0" fillId="0" borderId="42" xfId="0" applyBorder="1" applyAlignment="1">
      <alignment horizontal="center" vertical="center" wrapText="1"/>
    </xf>
    <xf numFmtId="0" fontId="11" fillId="0" borderId="39"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2" xfId="0" applyFont="1" applyBorder="1" applyAlignment="1">
      <alignment horizontal="center" vertical="center" wrapText="1"/>
    </xf>
    <xf numFmtId="9" fontId="0" fillId="0" borderId="39" xfId="4" applyFont="1" applyBorder="1" applyAlignment="1">
      <alignment horizontal="center" vertical="center" wrapText="1"/>
    </xf>
    <xf numFmtId="9" fontId="0" fillId="0" borderId="23" xfId="4" applyFont="1" applyBorder="1" applyAlignment="1">
      <alignment horizontal="center" vertical="center" wrapText="1"/>
    </xf>
    <xf numFmtId="9" fontId="0" fillId="0" borderId="42" xfId="4" applyFont="1" applyBorder="1" applyAlignment="1">
      <alignment horizontal="center" vertical="center" wrapText="1"/>
    </xf>
    <xf numFmtId="0" fontId="20" fillId="0" borderId="3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42" xfId="0" applyFont="1" applyBorder="1" applyAlignment="1">
      <alignment horizontal="center" vertical="center" wrapText="1"/>
    </xf>
    <xf numFmtId="0" fontId="0" fillId="0" borderId="124" xfId="0" applyBorder="1" applyAlignment="1">
      <alignment horizontal="center" vertical="center" wrapText="1"/>
    </xf>
    <xf numFmtId="0" fontId="0" fillId="0" borderId="111" xfId="0" applyBorder="1" applyAlignment="1">
      <alignment horizontal="center" vertical="center" wrapText="1"/>
    </xf>
    <xf numFmtId="0" fontId="0" fillId="0" borderId="125" xfId="0" applyBorder="1" applyAlignment="1">
      <alignment horizontal="center" vertical="center" wrapText="1"/>
    </xf>
    <xf numFmtId="0" fontId="5" fillId="4" borderId="6"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5" fillId="4" borderId="3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2" xfId="0" applyFont="1" applyFill="1" applyBorder="1" applyAlignment="1">
      <alignment horizontal="center" vertical="center"/>
    </xf>
    <xf numFmtId="0" fontId="49" fillId="10" borderId="0" xfId="0" applyFont="1" applyFill="1" applyAlignment="1">
      <alignment horizontal="center" vertical="center" wrapText="1"/>
    </xf>
    <xf numFmtId="9" fontId="11" fillId="0" borderId="30" xfId="4" applyFont="1" applyBorder="1" applyAlignment="1">
      <alignment horizontal="center" vertical="center" wrapText="1"/>
    </xf>
    <xf numFmtId="9" fontId="11" fillId="0" borderId="2" xfId="4" applyFont="1" applyBorder="1" applyAlignment="1">
      <alignment horizontal="center" vertical="center" wrapText="1"/>
    </xf>
    <xf numFmtId="0" fontId="20" fillId="0" borderId="30" xfId="0" applyFont="1" applyBorder="1" applyAlignment="1">
      <alignment horizontal="center" vertical="center" wrapText="1"/>
    </xf>
    <xf numFmtId="0" fontId="20" fillId="0" borderId="2" xfId="0" applyFont="1" applyBorder="1" applyAlignment="1">
      <alignment horizontal="center" vertical="center" wrapText="1"/>
    </xf>
    <xf numFmtId="0" fontId="4" fillId="4" borderId="2" xfId="0" applyFont="1" applyFill="1" applyBorder="1" applyAlignment="1">
      <alignment horizontal="left" vertical="center"/>
    </xf>
    <xf numFmtId="0" fontId="3" fillId="4" borderId="34"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 fillId="3" borderId="24" xfId="0" applyFont="1" applyFill="1" applyBorder="1" applyAlignment="1" applyProtection="1">
      <alignment horizontal="justify" vertical="center"/>
      <protection locked="0"/>
    </xf>
    <xf numFmtId="0" fontId="0" fillId="0" borderId="25" xfId="0" applyBorder="1" applyAlignment="1">
      <alignment horizontal="justify" vertical="center"/>
    </xf>
    <xf numFmtId="0" fontId="0" fillId="0" borderId="26" xfId="0" applyBorder="1" applyAlignment="1">
      <alignment horizontal="justify" vertical="center"/>
    </xf>
    <xf numFmtId="0" fontId="11" fillId="0" borderId="30"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3" borderId="3" xfId="0" applyFill="1" applyBorder="1" applyAlignment="1">
      <alignment horizontal="center" vertical="center" wrapText="1"/>
    </xf>
    <xf numFmtId="0" fontId="0" fillId="3" borderId="113" xfId="0" applyFill="1" applyBorder="1" applyAlignment="1">
      <alignment horizontal="center" vertical="center" wrapText="1"/>
    </xf>
    <xf numFmtId="0" fontId="0" fillId="3" borderId="5" xfId="0" applyFill="1" applyBorder="1" applyAlignment="1">
      <alignment horizontal="center" vertical="center" wrapText="1"/>
    </xf>
    <xf numFmtId="0" fontId="0" fillId="0" borderId="27" xfId="0" applyBorder="1" applyAlignment="1">
      <alignment horizontal="center" vertical="center" wrapText="1"/>
    </xf>
    <xf numFmtId="0" fontId="11" fillId="0" borderId="27" xfId="0" applyFont="1" applyBorder="1" applyAlignment="1">
      <alignment horizontal="center" vertical="center" wrapText="1"/>
    </xf>
    <xf numFmtId="0" fontId="12" fillId="0" borderId="93" xfId="0" applyFont="1" applyBorder="1" applyAlignment="1">
      <alignment horizontal="center" vertical="center" wrapText="1"/>
    </xf>
    <xf numFmtId="0" fontId="12" fillId="0" borderId="94"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23" xfId="0" applyFont="1" applyBorder="1" applyAlignment="1">
      <alignment horizontal="center" vertical="center" wrapText="1"/>
    </xf>
    <xf numFmtId="0" fontId="0" fillId="3" borderId="38" xfId="0" applyFill="1" applyBorder="1" applyAlignment="1">
      <alignment horizontal="center" vertical="center" wrapText="1"/>
    </xf>
    <xf numFmtId="0" fontId="0" fillId="3" borderId="40" xfId="0" applyFill="1" applyBorder="1" applyAlignment="1">
      <alignment horizontal="center" vertical="center" wrapText="1"/>
    </xf>
    <xf numFmtId="0" fontId="82" fillId="0" borderId="39" xfId="0" applyFont="1" applyBorder="1" applyAlignment="1">
      <alignment horizontal="center" vertical="center" wrapText="1"/>
    </xf>
    <xf numFmtId="0" fontId="82" fillId="0" borderId="23"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3" fillId="4" borderId="34" xfId="0" applyFont="1" applyFill="1" applyBorder="1" applyAlignment="1">
      <alignment horizontal="center" vertical="center" wrapText="1"/>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16" borderId="34" xfId="0" applyFont="1" applyFill="1" applyBorder="1" applyAlignment="1" applyProtection="1">
      <alignment horizontal="center" vertical="center" wrapText="1"/>
      <protection locked="0"/>
    </xf>
    <xf numFmtId="0" fontId="3" fillId="16" borderId="90"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4"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72" xfId="0" applyBorder="1" applyAlignment="1">
      <alignment horizontal="center" vertical="center" wrapText="1"/>
    </xf>
    <xf numFmtId="0" fontId="0" fillId="0" borderId="26"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26" xfId="0" applyBorder="1" applyAlignment="1">
      <alignment horizontal="center" vertical="top" wrapText="1"/>
    </xf>
    <xf numFmtId="0" fontId="0" fillId="0" borderId="75" xfId="0" applyBorder="1" applyAlignment="1">
      <alignment horizontal="center" vertical="center" wrapText="1"/>
    </xf>
    <xf numFmtId="0" fontId="0" fillId="0" borderId="40" xfId="0" applyBorder="1" applyAlignment="1">
      <alignment horizontal="center" vertical="center" wrapText="1"/>
    </xf>
    <xf numFmtId="9" fontId="0" fillId="0" borderId="30"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7" xfId="4" applyFont="1" applyBorder="1" applyAlignment="1">
      <alignment horizontal="center" vertical="center" wrapText="1"/>
    </xf>
    <xf numFmtId="0" fontId="20" fillId="0" borderId="27" xfId="0" applyFont="1" applyBorder="1" applyAlignment="1">
      <alignment horizontal="center" vertical="center" wrapText="1"/>
    </xf>
    <xf numFmtId="0" fontId="0" fillId="0" borderId="110" xfId="0" applyBorder="1" applyAlignment="1">
      <alignment horizontal="center" vertical="center" wrapText="1"/>
    </xf>
    <xf numFmtId="0" fontId="59" fillId="3" borderId="2" xfId="0" applyFont="1" applyFill="1" applyBorder="1" applyAlignment="1" applyProtection="1">
      <alignment horizontal="justify" vertical="center"/>
      <protection locked="0"/>
    </xf>
    <xf numFmtId="0" fontId="3" fillId="4" borderId="37"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3" xfId="0" applyFont="1" applyFill="1" applyBorder="1" applyAlignment="1">
      <alignment horizontal="center" vertical="center" textRotation="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3" fontId="3" fillId="4" borderId="33" xfId="0" applyNumberFormat="1" applyFont="1" applyFill="1" applyBorder="1" applyAlignment="1">
      <alignment horizontal="center" vertical="center"/>
    </xf>
    <xf numFmtId="3" fontId="3" fillId="4" borderId="34" xfId="0" applyNumberFormat="1" applyFont="1" applyFill="1" applyBorder="1" applyAlignment="1">
      <alignment horizontal="center" vertical="center"/>
    </xf>
    <xf numFmtId="0" fontId="3" fillId="4" borderId="33" xfId="0" applyFont="1" applyFill="1" applyBorder="1" applyAlignment="1">
      <alignment horizontal="center" vertical="center" textRotation="90" wrapText="1"/>
    </xf>
    <xf numFmtId="0" fontId="3" fillId="4" borderId="34" xfId="0" applyFont="1" applyFill="1" applyBorder="1" applyAlignment="1">
      <alignment horizontal="center" vertical="center" textRotation="90" wrapText="1"/>
    </xf>
    <xf numFmtId="0" fontId="3" fillId="4" borderId="3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2" fillId="0" borderId="76" xfId="0" applyFont="1" applyBorder="1" applyAlignment="1">
      <alignment horizontal="center" vertical="center" wrapText="1"/>
    </xf>
    <xf numFmtId="0" fontId="12" fillId="0" borderId="77" xfId="0"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2" fillId="0" borderId="115"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12" fillId="0" borderId="123"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27" xfId="0" applyFont="1" applyBorder="1" applyAlignment="1">
      <alignment horizontal="center" vertical="center" wrapText="1"/>
    </xf>
    <xf numFmtId="2" fontId="0" fillId="0" borderId="27" xfId="3" applyNumberFormat="1" applyFont="1" applyBorder="1" applyAlignment="1">
      <alignment horizontal="center" vertical="center" wrapText="1"/>
    </xf>
    <xf numFmtId="2" fontId="0" fillId="0" borderId="122" xfId="3" applyNumberFormat="1" applyFont="1" applyBorder="1" applyAlignment="1">
      <alignment horizontal="center" vertical="center" wrapText="1"/>
    </xf>
    <xf numFmtId="0" fontId="20" fillId="0" borderId="122" xfId="0" applyFont="1" applyBorder="1" applyAlignment="1">
      <alignment horizontal="center" vertical="center" wrapText="1"/>
    </xf>
    <xf numFmtId="0" fontId="0" fillId="0" borderId="122" xfId="0" applyBorder="1" applyAlignment="1">
      <alignment horizontal="center" vertical="center" wrapText="1"/>
    </xf>
    <xf numFmtId="0" fontId="0" fillId="0" borderId="127" xfId="0" applyBorder="1" applyAlignment="1">
      <alignment horizontal="center" vertical="center" wrapText="1"/>
    </xf>
    <xf numFmtId="0" fontId="12" fillId="0" borderId="122" xfId="0" applyFont="1" applyBorder="1" applyAlignment="1">
      <alignment horizontal="center" vertical="center" wrapText="1"/>
    </xf>
    <xf numFmtId="0" fontId="12" fillId="0" borderId="27" xfId="0" applyFont="1" applyBorder="1" applyAlignment="1">
      <alignment horizontal="center" vertical="center"/>
    </xf>
    <xf numFmtId="0" fontId="12" fillId="0" borderId="23" xfId="0" applyFont="1" applyBorder="1" applyAlignment="1">
      <alignment horizontal="center" vertical="center"/>
    </xf>
    <xf numFmtId="0" fontId="12" fillId="0" borderId="2" xfId="0" applyFont="1" applyBorder="1" applyAlignment="1">
      <alignment horizontal="center" vertical="center"/>
    </xf>
    <xf numFmtId="0" fontId="10" fillId="3" borderId="27" xfId="0" applyFont="1" applyFill="1" applyBorder="1" applyAlignment="1">
      <alignment horizontal="center" vertical="center"/>
    </xf>
    <xf numFmtId="0" fontId="10" fillId="3" borderId="42" xfId="0" applyFont="1" applyFill="1" applyBorder="1" applyAlignment="1">
      <alignment horizontal="center" vertical="center"/>
    </xf>
    <xf numFmtId="0" fontId="10" fillId="3" borderId="39" xfId="0" applyFont="1" applyFill="1" applyBorder="1" applyAlignment="1">
      <alignment horizontal="center" vertical="center"/>
    </xf>
    <xf numFmtId="0" fontId="10" fillId="3" borderId="23" xfId="0" applyFont="1" applyFill="1" applyBorder="1" applyAlignment="1">
      <alignment horizontal="center" vertical="center"/>
    </xf>
    <xf numFmtId="0" fontId="0" fillId="0" borderId="3" xfId="0" applyBorder="1" applyAlignment="1">
      <alignment horizontal="center" vertical="center" wrapText="1"/>
    </xf>
    <xf numFmtId="0" fontId="0" fillId="0" borderId="113" xfId="0" applyBorder="1" applyAlignment="1">
      <alignment horizontal="center" vertical="center" wrapText="1"/>
    </xf>
    <xf numFmtId="0" fontId="0" fillId="0" borderId="5" xfId="0" applyBorder="1" applyAlignment="1">
      <alignment horizontal="center" vertical="center" wrapText="1"/>
    </xf>
    <xf numFmtId="0" fontId="0" fillId="0" borderId="38" xfId="0" applyBorder="1" applyAlignment="1">
      <alignment horizontal="center" vertical="center" wrapText="1"/>
    </xf>
    <xf numFmtId="0" fontId="0" fillId="0" borderId="115" xfId="0" applyBorder="1" applyAlignment="1">
      <alignment horizontal="center" vertical="center" wrapText="1"/>
    </xf>
    <xf numFmtId="0" fontId="0" fillId="0" borderId="24" xfId="0" applyBorder="1" applyAlignment="1">
      <alignment horizontal="center" vertical="center" wrapText="1"/>
    </xf>
    <xf numFmtId="0" fontId="0" fillId="0" borderId="28" xfId="0" applyBorder="1" applyAlignment="1">
      <alignment horizontal="center" vertical="center" wrapText="1"/>
    </xf>
    <xf numFmtId="0" fontId="0" fillId="0" borderId="116" xfId="0" applyBorder="1" applyAlignment="1">
      <alignment horizontal="center" vertical="center" wrapText="1"/>
    </xf>
    <xf numFmtId="0" fontId="0" fillId="0" borderId="118" xfId="0" applyBorder="1" applyAlignment="1">
      <alignment horizontal="center" vertical="center" wrapText="1"/>
    </xf>
    <xf numFmtId="0" fontId="0" fillId="0" borderId="128" xfId="0" applyBorder="1" applyAlignment="1">
      <alignment horizontal="center" vertical="center" wrapText="1"/>
    </xf>
    <xf numFmtId="0" fontId="20" fillId="0" borderId="11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2" xfId="0" applyFont="1" applyBorder="1" applyAlignment="1">
      <alignment horizontal="center" vertical="center" wrapText="1"/>
    </xf>
    <xf numFmtId="0" fontId="5" fillId="22" borderId="6" xfId="0" applyFont="1" applyFill="1" applyBorder="1" applyAlignment="1">
      <alignment horizontal="center" vertical="center"/>
    </xf>
    <xf numFmtId="0" fontId="5" fillId="22" borderId="32" xfId="0" applyFont="1" applyFill="1" applyBorder="1" applyAlignment="1">
      <alignment horizontal="center" vertical="center"/>
    </xf>
    <xf numFmtId="0" fontId="5" fillId="22" borderId="0" xfId="0" applyFont="1" applyFill="1" applyAlignment="1">
      <alignment horizontal="center" vertical="center"/>
    </xf>
    <xf numFmtId="0" fontId="5" fillId="22" borderId="31"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2" xfId="0" applyFont="1" applyFill="1" applyBorder="1" applyAlignment="1">
      <alignment horizontal="center" vertical="center"/>
    </xf>
    <xf numFmtId="0" fontId="0" fillId="0" borderId="2" xfId="0" applyBorder="1" applyAlignment="1">
      <alignment horizontal="center" vertical="center"/>
    </xf>
    <xf numFmtId="0" fontId="0" fillId="0" borderId="27" xfId="0" applyBorder="1" applyAlignment="1">
      <alignment horizontal="center" vertical="center"/>
    </xf>
    <xf numFmtId="9" fontId="0" fillId="0" borderId="39"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39"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119" xfId="0" applyBorder="1" applyAlignment="1">
      <alignment horizontal="center" vertical="center" wrapText="1"/>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1"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129" xfId="0"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10" fillId="3" borderId="120" xfId="0" applyFont="1" applyFill="1" applyBorder="1" applyAlignment="1">
      <alignment horizontal="center"/>
    </xf>
    <xf numFmtId="0" fontId="10" fillId="3" borderId="31" xfId="0" applyFont="1" applyFill="1" applyBorder="1" applyAlignment="1">
      <alignment horizontal="center"/>
    </xf>
    <xf numFmtId="0" fontId="10" fillId="3" borderId="121" xfId="0" applyFont="1" applyFill="1" applyBorder="1" applyAlignment="1">
      <alignment horizontal="center"/>
    </xf>
    <xf numFmtId="9" fontId="0" fillId="0" borderId="42" xfId="0" applyNumberFormat="1" applyBorder="1" applyAlignment="1">
      <alignment horizontal="center" vertical="center" wrapText="1"/>
    </xf>
    <xf numFmtId="0" fontId="0" fillId="3" borderId="39" xfId="0" applyFill="1" applyBorder="1" applyAlignment="1">
      <alignment horizontal="center"/>
    </xf>
    <xf numFmtId="0" fontId="0" fillId="3" borderId="23" xfId="0" applyFill="1" applyBorder="1" applyAlignment="1">
      <alignment horizontal="center"/>
    </xf>
    <xf numFmtId="0" fontId="0" fillId="3" borderId="42" xfId="0" applyFill="1" applyBorder="1" applyAlignment="1">
      <alignment horizontal="center"/>
    </xf>
    <xf numFmtId="0" fontId="0" fillId="0" borderId="130" xfId="0" applyBorder="1" applyAlignment="1">
      <alignment horizontal="center" vertical="center" wrapText="1"/>
    </xf>
    <xf numFmtId="0" fontId="12" fillId="0" borderId="116" xfId="0" applyFont="1" applyBorder="1" applyAlignment="1">
      <alignment horizontal="center" vertical="center" wrapText="1"/>
    </xf>
    <xf numFmtId="0" fontId="12" fillId="0" borderId="118" xfId="0" applyFont="1" applyBorder="1" applyAlignment="1">
      <alignment horizontal="center" vertical="center" wrapText="1"/>
    </xf>
    <xf numFmtId="0" fontId="12" fillId="0" borderId="119" xfId="0" applyFont="1" applyBorder="1" applyAlignment="1">
      <alignment horizontal="center" vertical="center" wrapText="1"/>
    </xf>
    <xf numFmtId="0" fontId="20" fillId="0" borderId="126" xfId="0" applyFont="1" applyBorder="1" applyAlignment="1">
      <alignment horizontal="center" vertical="center" wrapText="1"/>
    </xf>
    <xf numFmtId="0" fontId="0" fillId="0" borderId="122" xfId="0" applyBorder="1" applyAlignment="1">
      <alignment horizontal="center" vertical="center"/>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37" fillId="6" borderId="24" xfId="0" applyFont="1" applyFill="1" applyBorder="1" applyAlignment="1">
      <alignment horizontal="center" vertical="center" wrapText="1" readingOrder="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40" fillId="0" borderId="24" xfId="0" applyFont="1" applyBorder="1" applyAlignment="1">
      <alignment horizontal="left" vertical="top" wrapText="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17" fillId="3" borderId="24" xfId="0" applyFont="1" applyFill="1" applyBorder="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0" xfId="0" applyFont="1" applyFill="1" applyBorder="1" applyAlignment="1">
      <alignment horizontal="center" vertical="center"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0" xfId="0" applyFont="1" applyFill="1" applyBorder="1" applyAlignment="1">
      <alignment horizontal="center" vertical="center" wrapText="1" readingOrder="1"/>
    </xf>
    <xf numFmtId="0" fontId="26" fillId="13" borderId="21" xfId="0" applyFont="1" applyFill="1" applyBorder="1" applyAlignment="1">
      <alignment horizontal="center" vertical="center" wrapText="1" readingOrder="1"/>
    </xf>
    <xf numFmtId="0" fontId="13" fillId="3" borderId="28"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26" fillId="18" borderId="20" xfId="0" applyFont="1" applyFill="1" applyBorder="1" applyAlignment="1">
      <alignment horizontal="center" vertical="center" wrapText="1" readingOrder="1"/>
    </xf>
    <xf numFmtId="0" fontId="26" fillId="18" borderId="21" xfId="0" applyFont="1" applyFill="1" applyBorder="1" applyAlignment="1">
      <alignment horizontal="center" vertical="center" wrapText="1" readingOrder="1"/>
    </xf>
    <xf numFmtId="0" fontId="26" fillId="7" borderId="20"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30" xfId="0" applyNumberFormat="1" applyFont="1" applyBorder="1" applyAlignment="1">
      <alignment horizontal="center" vertical="center"/>
    </xf>
    <xf numFmtId="0" fontId="12" fillId="0" borderId="124" xfId="0" applyFont="1" applyBorder="1" applyAlignment="1">
      <alignment horizontal="left" vertical="center" wrapText="1"/>
    </xf>
    <xf numFmtId="0" fontId="12" fillId="0" borderId="111" xfId="0" applyFont="1" applyBorder="1" applyAlignment="1">
      <alignment horizontal="left" vertical="center" wrapText="1"/>
    </xf>
    <xf numFmtId="0" fontId="12" fillId="0" borderId="112" xfId="0" applyFont="1" applyBorder="1" applyAlignment="1">
      <alignment horizontal="left" vertical="center" wrapText="1"/>
    </xf>
    <xf numFmtId="0" fontId="12" fillId="0" borderId="3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0" xfId="0" applyFont="1" applyBorder="1" applyAlignment="1">
      <alignment horizontal="center" vertical="center"/>
    </xf>
    <xf numFmtId="1" fontId="28" fillId="0" borderId="76" xfId="0" applyNumberFormat="1" applyFont="1" applyBorder="1" applyAlignment="1" applyProtection="1">
      <alignment horizontal="center" vertical="center" wrapText="1"/>
      <protection locked="0"/>
    </xf>
    <xf numFmtId="1" fontId="28" fillId="0" borderId="77" xfId="0" applyNumberFormat="1" applyFont="1" applyBorder="1" applyAlignment="1" applyProtection="1">
      <alignment horizontal="center" vertical="center" wrapText="1"/>
      <protection locked="0"/>
    </xf>
    <xf numFmtId="1" fontId="18" fillId="0" borderId="30"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0"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64" xfId="0" applyFont="1" applyBorder="1" applyAlignment="1">
      <alignment horizontal="center" vertical="center" wrapText="1"/>
    </xf>
    <xf numFmtId="1" fontId="28" fillId="0" borderId="30"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2" xfId="0" applyNumberFormat="1" applyFont="1" applyBorder="1" applyAlignment="1">
      <alignment horizontal="center" vertical="center"/>
    </xf>
    <xf numFmtId="0" fontId="0" fillId="0" borderId="19" xfId="0" applyBorder="1" applyAlignment="1">
      <alignment horizontal="center" vertical="center" wrapText="1"/>
    </xf>
    <xf numFmtId="0" fontId="12" fillId="0" borderId="19" xfId="0" applyFont="1" applyBorder="1" applyAlignment="1">
      <alignment horizontal="center" vertical="center"/>
    </xf>
    <xf numFmtId="1" fontId="28" fillId="0" borderId="39" xfId="0" applyNumberFormat="1" applyFont="1" applyBorder="1" applyAlignment="1" applyProtection="1">
      <alignment horizontal="center" vertical="center" wrapText="1"/>
      <protection locked="0"/>
    </xf>
    <xf numFmtId="1" fontId="28" fillId="0" borderId="23" xfId="0" applyNumberFormat="1" applyFont="1" applyBorder="1" applyAlignment="1" applyProtection="1">
      <alignment horizontal="center" vertical="center" wrapText="1"/>
      <protection locked="0"/>
    </xf>
    <xf numFmtId="1" fontId="28" fillId="0" borderId="42" xfId="0" applyNumberFormat="1" applyFont="1" applyBorder="1" applyAlignment="1" applyProtection="1">
      <alignment horizontal="center" vertical="center" wrapText="1"/>
      <protection locked="0"/>
    </xf>
    <xf numFmtId="0" fontId="12" fillId="0" borderId="39"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1" fontId="28" fillId="0" borderId="38" xfId="0" applyNumberFormat="1" applyFont="1" applyBorder="1" applyAlignment="1" applyProtection="1">
      <alignment horizontal="center" vertical="center" wrapText="1"/>
      <protection locked="0"/>
    </xf>
    <xf numFmtId="1" fontId="28" fillId="0" borderId="40" xfId="0" applyNumberFormat="1" applyFont="1" applyBorder="1" applyAlignment="1" applyProtection="1">
      <alignment horizontal="center" vertical="center" wrapText="1"/>
      <protection locked="0"/>
    </xf>
    <xf numFmtId="1" fontId="28" fillId="0" borderId="41" xfId="0" applyNumberFormat="1" applyFont="1" applyBorder="1" applyAlignment="1" applyProtection="1">
      <alignment horizontal="center" vertical="center" wrapText="1"/>
      <protection locked="0"/>
    </xf>
    <xf numFmtId="1" fontId="18" fillId="0" borderId="39" xfId="0" applyNumberFormat="1" applyFont="1" applyBorder="1" applyAlignment="1">
      <alignment horizontal="center" vertical="center"/>
    </xf>
    <xf numFmtId="1" fontId="18" fillId="0" borderId="23" xfId="0" applyNumberFormat="1" applyFont="1" applyBorder="1" applyAlignment="1">
      <alignment horizontal="center" vertical="center"/>
    </xf>
    <xf numFmtId="1" fontId="18" fillId="0" borderId="42" xfId="0" applyNumberFormat="1" applyFont="1" applyBorder="1" applyAlignment="1">
      <alignment horizontal="center" vertical="center"/>
    </xf>
    <xf numFmtId="1" fontId="28" fillId="0" borderId="39" xfId="0" applyNumberFormat="1" applyFont="1" applyBorder="1" applyAlignment="1">
      <alignment horizontal="center" vertical="center"/>
    </xf>
    <xf numFmtId="1" fontId="28" fillId="0" borderId="23" xfId="0" applyNumberFormat="1" applyFont="1" applyBorder="1" applyAlignment="1">
      <alignment horizontal="center" vertical="center"/>
    </xf>
    <xf numFmtId="1" fontId="28" fillId="0" borderId="42" xfId="0" applyNumberFormat="1" applyFont="1" applyBorder="1" applyAlignment="1">
      <alignment horizontal="center" vertical="center"/>
    </xf>
    <xf numFmtId="14" fontId="12" fillId="0" borderId="27" xfId="0" applyNumberFormat="1" applyFont="1" applyBorder="1" applyAlignment="1">
      <alignment horizontal="center" vertical="center"/>
    </xf>
    <xf numFmtId="14" fontId="12" fillId="0" borderId="23"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12" fillId="0" borderId="110" xfId="0" applyFont="1" applyBorder="1" applyAlignment="1">
      <alignment horizontal="center" vertical="center" wrapText="1"/>
    </xf>
    <xf numFmtId="0" fontId="12" fillId="0" borderId="111" xfId="0" applyFont="1" applyBorder="1" applyAlignment="1">
      <alignment horizontal="center" vertical="center" wrapText="1"/>
    </xf>
    <xf numFmtId="0" fontId="12" fillId="0" borderId="112" xfId="0" applyFont="1" applyBorder="1" applyAlignment="1">
      <alignment horizontal="center" vertical="center" wrapText="1"/>
    </xf>
    <xf numFmtId="0" fontId="29" fillId="16" borderId="33" xfId="0" applyFont="1" applyFill="1" applyBorder="1" applyAlignment="1" applyProtection="1">
      <alignment horizontal="center" vertical="center" wrapText="1"/>
      <protection locked="0"/>
    </xf>
    <xf numFmtId="0" fontId="29" fillId="4" borderId="33" xfId="0" applyFont="1" applyFill="1" applyBorder="1" applyAlignment="1" applyProtection="1">
      <alignment horizontal="center" vertical="center" wrapText="1"/>
      <protection locked="0"/>
    </xf>
    <xf numFmtId="0" fontId="1" fillId="3" borderId="24" xfId="0" applyFont="1" applyFill="1" applyBorder="1" applyAlignment="1" applyProtection="1">
      <alignment horizontal="justify"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4"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30" fillId="4" borderId="35"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6" xfId="0" applyFont="1" applyFill="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0" fillId="0" borderId="112" xfId="0" applyBorder="1" applyAlignment="1">
      <alignment horizontal="center" vertical="center" wrapText="1"/>
    </xf>
  </cellXfs>
  <cellStyles count="10">
    <cellStyle name="Hipervínculo" xfId="5" builtinId="8" hidden="1"/>
    <cellStyle name="Hipervínculo" xfId="7" builtinId="8" hidden="1"/>
    <cellStyle name="Hipervínculo" xfId="8" builtinId="8" hidden="1"/>
    <cellStyle name="Hipervínculo visitado" xfId="6" builtinId="9" hidden="1"/>
    <cellStyle name="Hipervínculo visitado" xfId="9" builtinId="9" hidden="1"/>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7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2.xml"/><Relationship Id="rId18" Type="http://schemas.openxmlformats.org/officeDocument/2006/relationships/externalLink" Target="externalLinks/externalLink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1.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0.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4.xml"/><Relationship Id="rId23" Type="http://schemas.openxmlformats.org/officeDocument/2006/relationships/sheetMetadata" Target="metadata.xml"/><Relationship Id="rId10" Type="http://schemas.openxmlformats.org/officeDocument/2006/relationships/chartsheet" Target="chartsheets/sheet1.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3.xml"/><Relationship Id="rId22" Type="http://schemas.openxmlformats.org/officeDocument/2006/relationships/sharedStrings" Target="sharedString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'Seguimiento 2 Trimestre'!$A$9:$A$49</c:f>
              <c:strCache>
                <c:ptCount val="41"/>
                <c:pt idx="0">
                  <c:v>1</c:v>
                </c:pt>
                <c:pt idx="10">
                  <c:v>2</c:v>
                </c:pt>
                <c:pt idx="20">
                  <c:v>3</c:v>
                </c:pt>
                <c:pt idx="30">
                  <c:v>4</c:v>
                </c:pt>
                <c:pt idx="40">
                  <c:v>5</c:v>
                </c:pt>
              </c:strCache>
            </c:strRef>
          </c:tx>
          <c:spPr>
            <a:solidFill>
              <a:schemeClr val="accent1"/>
            </a:solidFill>
            <a:ln>
              <a:noFill/>
            </a:ln>
            <a:effectLst/>
          </c:spPr>
          <c:invertIfNegative val="0"/>
          <c:val>
            <c:numRef>
              <c:f>'Seguimiento 2 Trimestre'!$A$50:$A$58</c:f>
              <c:numCache>
                <c:formatCode>0</c:formatCode>
                <c:ptCount val="9"/>
              </c:numCache>
            </c:numRef>
          </c:val>
          <c:extLst>
            <c:ext xmlns:c16="http://schemas.microsoft.com/office/drawing/2014/chart" uri="{C3380CC4-5D6E-409C-BE32-E72D297353CC}">
              <c16:uniqueId val="{00000000-DFCE-4A40-AC2E-86A52FA09A4C}"/>
            </c:ext>
          </c:extLst>
        </c:ser>
        <c:ser>
          <c:idx val="1"/>
          <c:order val="1"/>
          <c:tx>
            <c:strRef>
              <c:f>'Seguimiento 2 Trimestre'!$B$9:$B$49</c:f>
              <c:strCache>
                <c:ptCount val="41"/>
                <c:pt idx="0">
                  <c:v>Interés indebido en la supervisión de contratos</c:v>
                </c:pt>
                <c:pt idx="10">
                  <c:v>Incumplimiento en el tramite de los siniestros desde el aviso del evento hasta el cierre del expediente del mismo.</c:v>
                </c:pt>
                <c:pt idx="20">
                  <c:v>Tener registros desactualizados del parque automotor de la Rama Judicial (Hojas de vida de los vehículos, reporte de novedades) y/o pérdida de la información anéxa documentada.</c:v>
                </c:pt>
                <c:pt idx="30">
                  <c:v>Afectación de los aspectos ambientales</c:v>
                </c:pt>
                <c:pt idx="40">
                  <c:v>Diferencia entre el inventario Fisico y el Kardex (SICOF)-selectivo</c:v>
                </c:pt>
              </c:strCache>
            </c:strRef>
          </c:tx>
          <c:spPr>
            <a:solidFill>
              <a:schemeClr val="accent2"/>
            </a:solidFill>
            <a:ln>
              <a:noFill/>
            </a:ln>
            <a:effectLst/>
          </c:spPr>
          <c:invertIfNegative val="0"/>
          <c:val>
            <c:numRef>
              <c:f>'Seguimiento 2 Trimestre'!$B$50:$B$58</c:f>
              <c:numCache>
                <c:formatCode>0</c:formatCode>
                <c:ptCount val="9"/>
              </c:numCache>
            </c:numRef>
          </c:val>
          <c:extLst>
            <c:ext xmlns:c16="http://schemas.microsoft.com/office/drawing/2014/chart" uri="{C3380CC4-5D6E-409C-BE32-E72D297353CC}">
              <c16:uniqueId val="{00000001-DFCE-4A40-AC2E-86A52FA09A4C}"/>
            </c:ext>
          </c:extLst>
        </c:ser>
        <c:ser>
          <c:idx val="2"/>
          <c:order val="2"/>
          <c:tx>
            <c:strRef>
              <c:f>'Seguimiento 2 Trimestre'!$C$9:$C$49</c:f>
              <c:strCache>
                <c:ptCount val="41"/>
                <c:pt idx="0">
                  <c:v>Actuaciones del servidor judicial en las cuales se evidencian intereses personales indebidos en la supervisión de los contratos que han sido celebrados por la Entidad, y se encuentran a su cargo.</c:v>
                </c:pt>
                <c:pt idx="10">
                  <c:v>Que no se cumplan los requisitos establecidos en el manual del Plan de seguros para el tramite de los siniestros derivando en perdidas mayores para la entidad </c:v>
                </c:pt>
                <c:pt idx="20">
                  <c:v>Falta de información para realizar seguimiento en términos de cumplimiento, detección y análisis de las novedades de los vehículos.</c:v>
                </c:pt>
                <c:pt idx="30">
                  <c:v>Falta de información para que los desarrollos administrativos incluyan los enfoques ambientales.</c:v>
                </c:pt>
                <c:pt idx="40">
                  <c:v>El Kardex del almacen no refleja la realidad fisica del inventario</c:v>
                </c:pt>
              </c:strCache>
            </c:strRef>
          </c:tx>
          <c:spPr>
            <a:solidFill>
              <a:schemeClr val="accent3"/>
            </a:solidFill>
            <a:ln>
              <a:noFill/>
            </a:ln>
            <a:effectLst/>
          </c:spPr>
          <c:invertIfNegative val="0"/>
          <c:val>
            <c:numRef>
              <c:f>'Seguimiento 2 Trimestre'!$C$50:$C$58</c:f>
              <c:numCache>
                <c:formatCode>0</c:formatCode>
                <c:ptCount val="9"/>
              </c:numCache>
            </c:numRef>
          </c:val>
          <c:extLst>
            <c:ext xmlns:c16="http://schemas.microsoft.com/office/drawing/2014/chart" uri="{C3380CC4-5D6E-409C-BE32-E72D297353CC}">
              <c16:uniqueId val="{00000002-DFCE-4A40-AC2E-86A52FA09A4C}"/>
            </c:ext>
          </c:extLst>
        </c:ser>
        <c:ser>
          <c:idx val="3"/>
          <c:order val="3"/>
          <c:tx>
            <c:strRef>
              <c:f>'Seguimiento 2 Trimestre'!$D$9:$D$49</c:f>
              <c:strCache>
                <c:ptCount val="41"/>
                <c:pt idx="0">
                  <c:v>Muy Baja - 1</c:v>
                </c:pt>
                <c:pt idx="10">
                  <c:v>Muy Baja - 1</c:v>
                </c:pt>
                <c:pt idx="20">
                  <c:v>Muy Baja - 1</c:v>
                </c:pt>
                <c:pt idx="30">
                  <c:v>Muy Baja - 1</c:v>
                </c:pt>
                <c:pt idx="40">
                  <c:v>Muy Baja - 1</c:v>
                </c:pt>
              </c:strCache>
            </c:strRef>
          </c:tx>
          <c:spPr>
            <a:solidFill>
              <a:schemeClr val="accent4"/>
            </a:solidFill>
            <a:ln>
              <a:noFill/>
            </a:ln>
            <a:effectLst/>
          </c:spPr>
          <c:invertIfNegative val="0"/>
          <c:val>
            <c:numRef>
              <c:f>'Seguimiento 2 Trimestre'!$D$50:$D$58</c:f>
              <c:numCache>
                <c:formatCode>General</c:formatCode>
                <c:ptCount val="9"/>
              </c:numCache>
            </c:numRef>
          </c:val>
          <c:extLst>
            <c:ext xmlns:c16="http://schemas.microsoft.com/office/drawing/2014/chart" uri="{C3380CC4-5D6E-409C-BE32-E72D297353CC}">
              <c16:uniqueId val="{00000003-DFCE-4A40-AC2E-86A52FA09A4C}"/>
            </c:ext>
          </c:extLst>
        </c:ser>
        <c:ser>
          <c:idx val="4"/>
          <c:order val="4"/>
          <c:tx>
            <c:strRef>
              <c:f>'Seguimiento 2 Trimestre'!$E$9:$E$49</c:f>
              <c:strCache>
                <c:ptCount val="41"/>
                <c:pt idx="0">
                  <c:v>Mayor - 4</c:v>
                </c:pt>
                <c:pt idx="10">
                  <c:v>Moderado - 3</c:v>
                </c:pt>
                <c:pt idx="20">
                  <c:v>Leve - 1</c:v>
                </c:pt>
                <c:pt idx="30">
                  <c:v>Moderado - 3</c:v>
                </c:pt>
                <c:pt idx="40">
                  <c:v>Mayor - 4</c:v>
                </c:pt>
              </c:strCache>
            </c:strRef>
          </c:tx>
          <c:spPr>
            <a:solidFill>
              <a:schemeClr val="accent5"/>
            </a:solidFill>
            <a:ln>
              <a:noFill/>
            </a:ln>
            <a:effectLst/>
          </c:spPr>
          <c:invertIfNegative val="0"/>
          <c:val>
            <c:numRef>
              <c:f>'Seguimiento 2 Trimestre'!$E$50:$E$58</c:f>
              <c:numCache>
                <c:formatCode>General</c:formatCode>
                <c:ptCount val="9"/>
              </c:numCache>
            </c:numRef>
          </c:val>
          <c:extLst>
            <c:ext xmlns:c16="http://schemas.microsoft.com/office/drawing/2014/chart" uri="{C3380CC4-5D6E-409C-BE32-E72D297353CC}">
              <c16:uniqueId val="{00000004-DFCE-4A40-AC2E-86A52FA09A4C}"/>
            </c:ext>
          </c:extLst>
        </c:ser>
        <c:ser>
          <c:idx val="5"/>
          <c:order val="5"/>
          <c:tx>
            <c:strRef>
              <c:f>'Seguimiento 2 Trimestre'!$F$9:$F$49</c:f>
              <c:strCache>
                <c:ptCount val="41"/>
                <c:pt idx="0">
                  <c:v>Alto  - 4</c:v>
                </c:pt>
                <c:pt idx="10">
                  <c:v>Moderado - 3</c:v>
                </c:pt>
                <c:pt idx="20">
                  <c:v>Bajo - 1</c:v>
                </c:pt>
                <c:pt idx="30">
                  <c:v>Moderado - 3</c:v>
                </c:pt>
                <c:pt idx="40">
                  <c:v>Alto  - 4</c:v>
                </c:pt>
              </c:strCache>
            </c:strRef>
          </c:tx>
          <c:spPr>
            <a:solidFill>
              <a:schemeClr val="accent6"/>
            </a:solidFill>
            <a:ln>
              <a:noFill/>
            </a:ln>
            <a:effectLst/>
          </c:spPr>
          <c:invertIfNegative val="0"/>
          <c:val>
            <c:numRef>
              <c:f>'Seguimiento 2 Trimestre'!$F$50:$F$58</c:f>
              <c:numCache>
                <c:formatCode>General</c:formatCode>
                <c:ptCount val="9"/>
              </c:numCache>
            </c:numRef>
          </c:val>
          <c:extLst>
            <c:ext xmlns:c16="http://schemas.microsoft.com/office/drawing/2014/chart" uri="{C3380CC4-5D6E-409C-BE32-E72D297353CC}">
              <c16:uniqueId val="{00000005-DFCE-4A40-AC2E-86A52FA09A4C}"/>
            </c:ext>
          </c:extLst>
        </c:ser>
        <c:ser>
          <c:idx val="6"/>
          <c:order val="6"/>
          <c:tx>
            <c:strRef>
              <c:f>'Seguimiento 2 Trimestre'!$G$9:$G$49</c:f>
              <c:strCache>
                <c:ptCount val="41"/>
                <c:pt idx="0">
                  <c:v>Evitar</c:v>
                </c:pt>
                <c:pt idx="10">
                  <c:v>Evitar</c:v>
                </c:pt>
                <c:pt idx="20">
                  <c:v>Aceptar el riesgo</c:v>
                </c:pt>
                <c:pt idx="30">
                  <c:v>Reducir (Mitigar)</c:v>
                </c:pt>
                <c:pt idx="40">
                  <c:v>Reducir (Mitigar)</c:v>
                </c:pt>
              </c:strCache>
            </c:strRef>
          </c:tx>
          <c:spPr>
            <a:solidFill>
              <a:schemeClr val="accent1">
                <a:lumMod val="60000"/>
              </a:schemeClr>
            </a:solidFill>
            <a:ln>
              <a:noFill/>
            </a:ln>
            <a:effectLst/>
          </c:spPr>
          <c:invertIfNegative val="0"/>
          <c:val>
            <c:numRef>
              <c:f>'Seguimiento 2 Trimestre'!$G$50:$G$58</c:f>
              <c:numCache>
                <c:formatCode>General</c:formatCode>
                <c:ptCount val="9"/>
              </c:numCache>
            </c:numRef>
          </c:val>
          <c:extLst>
            <c:ext xmlns:c16="http://schemas.microsoft.com/office/drawing/2014/chart" uri="{C3380CC4-5D6E-409C-BE32-E72D297353CC}">
              <c16:uniqueId val="{00000006-DFCE-4A40-AC2E-86A52FA09A4C}"/>
            </c:ext>
          </c:extLst>
        </c:ser>
        <c:ser>
          <c:idx val="7"/>
          <c:order val="7"/>
          <c:tx>
            <c:strRef>
              <c:f>'Seguimiento 2 Trimestre'!$H$9:$H$49</c:f>
              <c:strCache>
                <c:ptCount val="41"/>
                <c:pt idx="0">
                  <c:v>Se ha llevado un control de los contratos que  están en supervisión donde , se garantice el objeto contractual, cumplimiento de tiempos en la entrega de lo pactado , todo esto por medio del ingreso de los elementos al almacén y  llevando los informes de s</c:v>
                </c:pt>
                <c:pt idx="10">
                  <c:v>Divulgacion del plan de manual de seguros de la entidad, donde se plasman los requisitos y actividades que se deben seguir al momento de presentarse un siniestro, procedimiento,documentos, teniendo en cuenta lo  estipulado en la matriz  de documentos requ</c:v>
                </c:pt>
                <c:pt idx="20">
                  <c:v>Se monitoreo el cumplimiento del control de cada uno de los vehículos  por parte de los conductores mediante la lista de verificación del estado y funcionamiento del automotores.</c:v>
                </c:pt>
                <c:pt idx="30">
                  <c:v>Se realizó jornadas de sensibilización con los funcionarios y empleados del distrito de Riohacha con el objetivo de brindar capacitación del uso adecuado de los equipos de impresión para lograr un ahorro con estos.</c:v>
                </c:pt>
                <c:pt idx="40">
                  <c:v>Se realizó recolección de  elementos y activos RESPEL Y RAESS en el distrito de Riohacha, luego se procedió a seleccionar estos , se esta haciendo alistamiento para en el tercer trimestre del año, se proyecta hacer una baja de estos árticulos. </c:v>
                </c:pt>
              </c:strCache>
            </c:strRef>
          </c:tx>
          <c:spPr>
            <a:solidFill>
              <a:schemeClr val="accent2">
                <a:lumMod val="60000"/>
              </a:schemeClr>
            </a:solidFill>
            <a:ln>
              <a:noFill/>
            </a:ln>
            <a:effectLst/>
          </c:spPr>
          <c:invertIfNegative val="0"/>
          <c:val>
            <c:numRef>
              <c:f>'Seguimiento 2 Trimestre'!$H$50:$H$58</c:f>
              <c:numCache>
                <c:formatCode>General</c:formatCode>
                <c:ptCount val="9"/>
              </c:numCache>
            </c:numRef>
          </c:val>
          <c:extLst>
            <c:ext xmlns:c16="http://schemas.microsoft.com/office/drawing/2014/chart" uri="{C3380CC4-5D6E-409C-BE32-E72D297353CC}">
              <c16:uniqueId val="{00000007-DFCE-4A40-AC2E-86A52FA09A4C}"/>
            </c:ext>
          </c:extLst>
        </c:ser>
        <c:dLbls>
          <c:showLegendKey val="0"/>
          <c:showVal val="0"/>
          <c:showCatName val="0"/>
          <c:showSerName val="0"/>
          <c:showPercent val="0"/>
          <c:showBubbleSize val="0"/>
        </c:dLbls>
        <c:gapWidth val="219"/>
        <c:overlap val="-27"/>
        <c:axId val="1797869440"/>
        <c:axId val="1794784384"/>
      </c:barChart>
      <c:catAx>
        <c:axId val="179786944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94784384"/>
        <c:crosses val="autoZero"/>
        <c:auto val="1"/>
        <c:lblAlgn val="ctr"/>
        <c:lblOffset val="100"/>
        <c:noMultiLvlLbl val="0"/>
      </c:catAx>
      <c:valAx>
        <c:axId val="1794784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97869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7.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8019B2C-A144-4185-B5ED-775B2F74B038}">
  <sheetPr>
    <tabColor theme="5" tint="0.39997558519241921"/>
  </sheetPr>
  <sheetViews>
    <sheetView zoomScale="110"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absoluteAnchor>
    <xdr:pos x="0" y="0"/>
    <xdr:ext cx="8659091" cy="6286500"/>
    <xdr:graphicFrame macro="">
      <xdr:nvGraphicFramePr>
        <xdr:cNvPr id="2" name="Gráfico 1">
          <a:extLst>
            <a:ext uri="{FF2B5EF4-FFF2-40B4-BE49-F238E27FC236}">
              <a16:creationId xmlns:a16="http://schemas.microsoft.com/office/drawing/2014/main" id="{7A17B7EC-A7E0-37E2-E3E0-08E9A7F76D2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Downloads/Matriz%20de%20Riesgos%20Gesti&#243;n%20de%20Administrativa%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B10" t="str">
            <v>Interés indebido en la supervisión de contratos</v>
          </cell>
          <cell r="C10" t="str">
            <v>Actuaciones del servidor judicial en las cuales se evidencian intereses personales indebidos en la supervisión de los contratos que han sido celebrados por la Entidad, y se encuentran a su cargo.</v>
          </cell>
          <cell r="J10" t="str">
            <v>Muy Baja - 1</v>
          </cell>
          <cell r="K10" t="str">
            <v>Mayor - 4</v>
          </cell>
          <cell r="M10" t="str">
            <v>Alto  - 4</v>
          </cell>
        </row>
        <row r="20">
          <cell r="B20" t="str">
            <v>Incumplimiento en el tramite de los siniestros desde el aviso del evento hasta el cierre del expediente del mismo.</v>
          </cell>
          <cell r="C20" t="str">
            <v xml:space="preserve">Que no se cumplan los requisitos establecidos en el manual del Plan de seguros para el tramite de los siniestros derivando en perdidas mayores para la entidad </v>
          </cell>
          <cell r="J20" t="str">
            <v>Muy Baja - 1</v>
          </cell>
          <cell r="K20" t="str">
            <v>Moderado - 3</v>
          </cell>
          <cell r="M20" t="str">
            <v>Moderado - 3</v>
          </cell>
        </row>
        <row r="50">
          <cell r="B50" t="str">
            <v>Tener registros desactualizados del parque automotor de la Rama Judicial (Hojas de vida de los vehículos, reporte de novedades) y/o pérdida de la información anéxa documentada.</v>
          </cell>
          <cell r="C50" t="str">
            <v>Falta de información para realizar seguimiento en términos de cumplimiento, detección y análisis de las novedades de los vehículos.</v>
          </cell>
          <cell r="J50" t="str">
            <v>Muy Baja - 1</v>
          </cell>
          <cell r="K50" t="str">
            <v>Leve - 1</v>
          </cell>
          <cell r="M50" t="str">
            <v>Bajo - 1</v>
          </cell>
        </row>
        <row r="60">
          <cell r="B60" t="str">
            <v>Afectación de los aspectos ambientales</v>
          </cell>
          <cell r="C60" t="str">
            <v>Falta de información para que los desarrollos administrativos incluyan los enfoques ambientales.</v>
          </cell>
          <cell r="J60" t="str">
            <v>Muy Baja - 1</v>
          </cell>
          <cell r="K60" t="str">
            <v>Moderado - 3</v>
          </cell>
          <cell r="M60" t="str">
            <v>Moderado - 3</v>
          </cell>
        </row>
        <row r="90">
          <cell r="B90" t="str">
            <v>Diferencia entre el inventario Fisico y el Kardex (SICOF)-selectivo</v>
          </cell>
          <cell r="C90" t="str">
            <v>El Kardex del almacen no refleja la realidad fisica del inventario</v>
          </cell>
          <cell r="J90" t="str">
            <v>Muy Baja - 1</v>
          </cell>
          <cell r="K90" t="str">
            <v>Mayor - 4</v>
          </cell>
          <cell r="M90" t="str">
            <v>Alto  - 4</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TRIZ%20DE%20RIESGOS\Vehiculos\Registro%20Parque%20Automotor.xlsx" TargetMode="External"/><Relationship Id="rId7" Type="http://schemas.openxmlformats.org/officeDocument/2006/relationships/drawing" Target="../drawings/drawing4.xml"/><Relationship Id="rId2" Type="http://schemas.openxmlformats.org/officeDocument/2006/relationships/hyperlink" Target="MATRIZ%20DE%20RIESGOS\Siniestros" TargetMode="External"/><Relationship Id="rId1" Type="http://schemas.openxmlformats.org/officeDocument/2006/relationships/hyperlink" Target="MATRIZ%20DE%20RIESGOS\ENTRADAS%20MERCANCIA%20%20E%20INF%20SUPERVISION" TargetMode="External"/><Relationship Id="rId6" Type="http://schemas.openxmlformats.org/officeDocument/2006/relationships/printerSettings" Target="../printerSettings/printerSettings5.bin"/><Relationship Id="rId5" Type="http://schemas.openxmlformats.org/officeDocument/2006/relationships/hyperlink" Target="MATRIZ%20DE%20RIESGOS\Verificaci&#243;n%20Inventario%20F&#237;sico" TargetMode="External"/><Relationship Id="rId4" Type="http://schemas.openxmlformats.org/officeDocument/2006/relationships/hyperlink" Target="GESTION%20AMBIENTAL" TargetMode="External"/><Relationship Id="rId9" Type="http://schemas.openxmlformats.org/officeDocument/2006/relationships/comments" Target="../comments1.xml"/></Relationships>
</file>

<file path=xl/worksheets/_rels/sheet7.xml.rels><?xml version="1.0" encoding="UTF-8" standalone="yes"?>
<Relationships xmlns="http://schemas.openxmlformats.org/package/2006/relationships"><Relationship Id="rId8" Type="http://schemas.openxmlformats.org/officeDocument/2006/relationships/hyperlink" Target="GESTION%20AMBIENTAL\3.%20Capacitaci&#243;n%20Sistema%20Globalmente%20Armonizado" TargetMode="External"/><Relationship Id="rId3" Type="http://schemas.openxmlformats.org/officeDocument/2006/relationships/hyperlink" Target="MATRIZ%20DE%20RIESGOS\Vehiculos\Registro%20Parque%20Automotor.xlsx" TargetMode="External"/><Relationship Id="rId7" Type="http://schemas.openxmlformats.org/officeDocument/2006/relationships/hyperlink" Target="GESTION%20AMBIENTAL\Capacitaci&#243;n%20Ahorro%20de%20Ton&#233;r.pdf" TargetMode="External"/><Relationship Id="rId12" Type="http://schemas.openxmlformats.org/officeDocument/2006/relationships/drawing" Target="../drawings/drawing5.xml"/><Relationship Id="rId2" Type="http://schemas.openxmlformats.org/officeDocument/2006/relationships/hyperlink" Target="MATRIZ%20DE%20RIESGOS\Siniestros" TargetMode="External"/><Relationship Id="rId1" Type="http://schemas.openxmlformats.org/officeDocument/2006/relationships/hyperlink" Target="MATRIZ%20DE%20RIESGOS\ENTRADAS%20MERCANCIA%20%20E%20INF%20SUPERVISION" TargetMode="External"/><Relationship Id="rId6" Type="http://schemas.openxmlformats.org/officeDocument/2006/relationships/hyperlink" Target="MATRIZ%20DE%20RIESGOS\Verificaci&#243;n%20Inventario%20F&#237;sico" TargetMode="External"/><Relationship Id="rId11" Type="http://schemas.openxmlformats.org/officeDocument/2006/relationships/printerSettings" Target="../printerSettings/printerSettings6.bin"/><Relationship Id="rId5" Type="http://schemas.openxmlformats.org/officeDocument/2006/relationships/hyperlink" Target="MATRIZ%20DE%20RIESGOS\Verificaci&#243;n%20Inventario%20F&#237;sico" TargetMode="External"/><Relationship Id="rId10" Type="http://schemas.openxmlformats.org/officeDocument/2006/relationships/hyperlink" Target="MATRIZ%20DE%20RIESGOS\Verificaci&#243;n%20Inventario%20F&#237;sico" TargetMode="External"/><Relationship Id="rId4" Type="http://schemas.openxmlformats.org/officeDocument/2006/relationships/hyperlink" Target="GESTION%20AMBIENTAL" TargetMode="External"/><Relationship Id="rId9" Type="http://schemas.openxmlformats.org/officeDocument/2006/relationships/hyperlink" Target="MATRIZ%20DE%20RIESGOS\Vehiculo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hyperlink" Target="GESTION%20AMBIENTAL" TargetMode="External"/><Relationship Id="rId7" Type="http://schemas.openxmlformats.org/officeDocument/2006/relationships/drawing" Target="../drawings/drawing9.xml"/><Relationship Id="rId2" Type="http://schemas.openxmlformats.org/officeDocument/2006/relationships/hyperlink" Target="MATRIZ%20DE%20RIESGOS\Siniestros" TargetMode="External"/><Relationship Id="rId1" Type="http://schemas.openxmlformats.org/officeDocument/2006/relationships/hyperlink" Target="MATRIZ%20DE%20RIESGOS\Verificaci&#243;n%20Inventario%20F&#237;sico\UA%20-23-049-02.pdf" TargetMode="External"/><Relationship Id="rId6" Type="http://schemas.openxmlformats.org/officeDocument/2006/relationships/printerSettings" Target="../printerSettings/printerSettings11.bin"/><Relationship Id="rId5" Type="http://schemas.openxmlformats.org/officeDocument/2006/relationships/hyperlink" Target="MATRIZ%20DE%20RIESGOS\Vehiculos\Registro%20Parque%20Automotor.xlsx" TargetMode="External"/><Relationship Id="rId4" Type="http://schemas.openxmlformats.org/officeDocument/2006/relationships/hyperlink" Target="MATRIZ%20DE%20RIESGOS\ENTRADAS%20MERCANCIA%20%20E%20INF%20SUPERVISI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GESTION%20AMBIENTAL" TargetMode="External"/><Relationship Id="rId7" Type="http://schemas.openxmlformats.org/officeDocument/2006/relationships/drawing" Target="../drawings/drawing10.xml"/><Relationship Id="rId2" Type="http://schemas.openxmlformats.org/officeDocument/2006/relationships/hyperlink" Target="MATRIZ%20DE%20RIESGOS\Siniestros" TargetMode="External"/><Relationship Id="rId1" Type="http://schemas.openxmlformats.org/officeDocument/2006/relationships/hyperlink" Target="MATRIZ%20DE%20RIESGOS\Verificaci&#243;n%20Inventario%20F&#237;sico\UA%20-23-049-02.pdf" TargetMode="External"/><Relationship Id="rId6" Type="http://schemas.openxmlformats.org/officeDocument/2006/relationships/printerSettings" Target="../printerSettings/printerSettings12.bin"/><Relationship Id="rId5" Type="http://schemas.openxmlformats.org/officeDocument/2006/relationships/hyperlink" Target="MATRIZ%20DE%20RIESGOS\Vehiculos\Registro%20Parque%20Automotor.xlsx" TargetMode="External"/><Relationship Id="rId4" Type="http://schemas.openxmlformats.org/officeDocument/2006/relationships/hyperlink" Target="MATRIZ%20DE%20RIESGOS\ENTRADAS%20MERCANCIA%20%20E%20INF%20SUPERVISIO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B12" sqref="B12:I12"/>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17"/>
      <c r="B1" s="317"/>
      <c r="C1" s="317"/>
      <c r="D1" s="317"/>
      <c r="E1" s="317"/>
      <c r="F1" s="317"/>
    </row>
    <row r="2" spans="1:9">
      <c r="C2"/>
    </row>
    <row r="4" spans="1:9" ht="33.75">
      <c r="A4" s="318" t="s">
        <v>0</v>
      </c>
      <c r="B4" s="318"/>
      <c r="C4" s="318"/>
      <c r="D4" s="318"/>
      <c r="E4" s="318"/>
      <c r="F4" s="318"/>
      <c r="G4" s="318"/>
      <c r="H4" s="318"/>
      <c r="I4" s="318"/>
    </row>
    <row r="5" spans="1:9">
      <c r="A5" s="120"/>
      <c r="B5" s="120"/>
      <c r="C5" s="124"/>
      <c r="D5" s="120"/>
      <c r="E5" s="120"/>
      <c r="F5" s="120"/>
      <c r="G5" s="120"/>
      <c r="H5" s="120"/>
      <c r="I5" s="120"/>
    </row>
    <row r="6" spans="1:9" s="6" customFormat="1" ht="81.75" customHeight="1">
      <c r="A6" s="125" t="s">
        <v>1</v>
      </c>
      <c r="B6" s="319" t="s">
        <v>2</v>
      </c>
      <c r="C6" s="320"/>
      <c r="D6" s="320"/>
      <c r="E6" s="320"/>
      <c r="F6" s="320"/>
      <c r="G6" s="320"/>
      <c r="H6" s="320"/>
      <c r="I6" s="320"/>
    </row>
    <row r="7" spans="1:9" s="6" customFormat="1" ht="16.899999999999999" customHeight="1">
      <c r="A7" s="121"/>
      <c r="B7" s="122"/>
      <c r="C7" s="122"/>
      <c r="D7" s="121"/>
      <c r="E7" s="123"/>
      <c r="F7" s="120"/>
      <c r="G7" s="120"/>
      <c r="H7" s="120"/>
      <c r="I7" s="120"/>
    </row>
    <row r="8" spans="1:9" s="6" customFormat="1" ht="84" customHeight="1">
      <c r="A8" s="125" t="s">
        <v>3</v>
      </c>
      <c r="B8" s="126" t="s">
        <v>4</v>
      </c>
      <c r="C8" s="316" t="s">
        <v>5</v>
      </c>
      <c r="D8" s="316"/>
      <c r="E8" s="316"/>
      <c r="F8" s="316"/>
      <c r="G8" s="316"/>
      <c r="H8" s="316"/>
      <c r="I8" s="316"/>
    </row>
    <row r="9" spans="1:9" ht="32.25" customHeight="1">
      <c r="A9" s="127"/>
      <c r="B9" s="120"/>
      <c r="C9" s="124"/>
      <c r="D9" s="120"/>
      <c r="E9" s="120"/>
      <c r="F9" s="120"/>
      <c r="G9" s="120"/>
      <c r="H9" s="120"/>
      <c r="I9" s="120"/>
    </row>
    <row r="10" spans="1:9" ht="39.75" customHeight="1">
      <c r="A10" s="128" t="s">
        <v>6</v>
      </c>
      <c r="B10" s="315"/>
      <c r="C10" s="315"/>
      <c r="D10" s="315"/>
      <c r="E10" s="315"/>
      <c r="F10" s="315"/>
      <c r="G10" s="315"/>
      <c r="H10" s="315"/>
      <c r="I10" s="315"/>
    </row>
    <row r="11" spans="1:9" s="6" customFormat="1" ht="39.75" customHeight="1">
      <c r="A11" s="128" t="s">
        <v>7</v>
      </c>
      <c r="B11" s="316"/>
      <c r="C11" s="316"/>
      <c r="D11" s="316"/>
      <c r="E11" s="316"/>
      <c r="F11" s="316"/>
      <c r="G11" s="316"/>
      <c r="H11" s="316"/>
      <c r="I11" s="316"/>
    </row>
    <row r="12" spans="1:9" s="6" customFormat="1" ht="39.75" customHeight="1">
      <c r="A12" s="128" t="s">
        <v>8</v>
      </c>
      <c r="B12" s="316" t="s">
        <v>481</v>
      </c>
      <c r="C12" s="316"/>
      <c r="D12" s="316"/>
      <c r="E12" s="316"/>
      <c r="F12" s="316"/>
      <c r="G12" s="316"/>
      <c r="H12" s="316"/>
      <c r="I12" s="316"/>
    </row>
    <row r="13" spans="1:9" s="6" customFormat="1" ht="39.75" customHeight="1">
      <c r="A13" s="125" t="s">
        <v>9</v>
      </c>
      <c r="B13" s="316"/>
      <c r="C13" s="316"/>
      <c r="D13" s="316"/>
      <c r="E13" s="316"/>
      <c r="F13" s="316"/>
      <c r="G13" s="316"/>
      <c r="H13" s="316"/>
      <c r="I13" s="316"/>
    </row>
    <row r="14" spans="1:9">
      <c r="A14" s="120"/>
      <c r="B14" s="120"/>
      <c r="C14" s="124"/>
      <c r="D14" s="120"/>
      <c r="E14" s="120"/>
      <c r="F14" s="120"/>
      <c r="G14" s="120"/>
      <c r="H14" s="120"/>
      <c r="I14" s="120"/>
    </row>
    <row r="15" spans="1:9" s="6" customFormat="1" ht="54.75" customHeight="1">
      <c r="A15" s="125" t="s">
        <v>10</v>
      </c>
      <c r="B15" s="314" t="s">
        <v>473</v>
      </c>
      <c r="C15" s="314"/>
      <c r="D15" s="314"/>
      <c r="E15" s="314"/>
      <c r="F15" s="314"/>
      <c r="G15" s="314"/>
      <c r="H15" s="314"/>
      <c r="I15" s="314"/>
    </row>
    <row r="16" spans="1:9">
      <c r="A16" s="120"/>
      <c r="B16" s="120"/>
      <c r="C16" s="124"/>
      <c r="D16" s="120"/>
      <c r="E16" s="120"/>
      <c r="F16" s="120"/>
      <c r="G16" s="120"/>
      <c r="H16" s="120"/>
      <c r="I16" s="120"/>
    </row>
    <row r="17" spans="1:9">
      <c r="A17" s="120"/>
      <c r="B17" s="120"/>
      <c r="C17" s="124"/>
      <c r="D17" s="120"/>
      <c r="E17" s="120"/>
      <c r="F17" s="120"/>
      <c r="G17" s="120"/>
      <c r="H17" s="120"/>
      <c r="I17" s="120"/>
    </row>
    <row r="19" spans="1:9" ht="15.75" thickBot="1"/>
    <row r="20" spans="1:9">
      <c r="B20" s="227" t="s">
        <v>11</v>
      </c>
      <c r="C20" s="228" t="s">
        <v>12</v>
      </c>
      <c r="D20" s="228" t="s">
        <v>13</v>
      </c>
      <c r="E20" s="228" t="s">
        <v>14</v>
      </c>
    </row>
    <row r="21" spans="1:9">
      <c r="B21" s="229" t="s">
        <v>15</v>
      </c>
      <c r="C21" s="230" t="s">
        <v>16</v>
      </c>
      <c r="D21" s="230" t="s">
        <v>17</v>
      </c>
      <c r="E21" s="230" t="s">
        <v>18</v>
      </c>
    </row>
    <row r="22" spans="1:9">
      <c r="B22" s="231" t="s">
        <v>19</v>
      </c>
      <c r="C22" s="232" t="s">
        <v>10</v>
      </c>
      <c r="D22" s="232" t="s">
        <v>10</v>
      </c>
      <c r="E22" s="232" t="s">
        <v>10</v>
      </c>
    </row>
    <row r="23" spans="1:9">
      <c r="B23" s="229">
        <v>1</v>
      </c>
      <c r="C23" s="230" t="s">
        <v>20</v>
      </c>
      <c r="D23" s="230" t="s">
        <v>21</v>
      </c>
      <c r="E23" s="230"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29"/>
      <c r="C1" s="129"/>
      <c r="D1" s="129"/>
      <c r="E1" s="129"/>
      <c r="F1" s="129"/>
      <c r="G1" s="129"/>
      <c r="H1" s="129"/>
      <c r="I1" s="129"/>
      <c r="J1" s="129"/>
      <c r="K1" s="1"/>
    </row>
    <row r="2" spans="1:11">
      <c r="A2" s="1"/>
      <c r="B2" s="321" t="s">
        <v>23</v>
      </c>
      <c r="C2" s="321"/>
      <c r="D2" s="321"/>
      <c r="E2" s="321"/>
      <c r="F2" s="321"/>
      <c r="G2" s="321"/>
      <c r="H2" s="321"/>
      <c r="I2" s="321"/>
      <c r="J2" s="321"/>
      <c r="K2" s="1"/>
    </row>
    <row r="3" spans="1:11" ht="15.75" thickBot="1">
      <c r="A3" s="1"/>
      <c r="B3" s="129"/>
      <c r="C3" s="129"/>
      <c r="D3" s="129"/>
      <c r="E3" s="129"/>
      <c r="F3" s="129"/>
      <c r="G3" s="129"/>
      <c r="H3" s="129"/>
      <c r="I3" s="129"/>
      <c r="J3" s="129"/>
      <c r="K3" s="1"/>
    </row>
    <row r="4" spans="1:11">
      <c r="A4" s="1"/>
      <c r="B4" s="322" t="s">
        <v>24</v>
      </c>
      <c r="C4" s="323"/>
      <c r="D4" s="323"/>
      <c r="E4" s="323"/>
      <c r="F4" s="323"/>
      <c r="G4" s="323"/>
      <c r="H4" s="323"/>
      <c r="I4" s="323"/>
      <c r="J4" s="324"/>
      <c r="K4" s="1"/>
    </row>
    <row r="5" spans="1:11">
      <c r="A5" s="1"/>
      <c r="B5" s="325"/>
      <c r="C5" s="326"/>
      <c r="D5" s="326"/>
      <c r="E5" s="326"/>
      <c r="F5" s="326"/>
      <c r="G5" s="326"/>
      <c r="H5" s="326"/>
      <c r="I5" s="326"/>
      <c r="J5" s="327"/>
      <c r="K5" s="1"/>
    </row>
    <row r="6" spans="1:11">
      <c r="A6" s="1"/>
      <c r="B6" s="325"/>
      <c r="C6" s="326"/>
      <c r="D6" s="326"/>
      <c r="E6" s="326"/>
      <c r="F6" s="326"/>
      <c r="G6" s="326"/>
      <c r="H6" s="326"/>
      <c r="I6" s="326"/>
      <c r="J6" s="327"/>
      <c r="K6" s="1"/>
    </row>
    <row r="7" spans="1:11" ht="15.75" thickBot="1">
      <c r="A7" s="1"/>
      <c r="B7" s="328"/>
      <c r="C7" s="329"/>
      <c r="D7" s="329"/>
      <c r="E7" s="329"/>
      <c r="F7" s="329"/>
      <c r="G7" s="329"/>
      <c r="H7" s="329"/>
      <c r="I7" s="329"/>
      <c r="J7" s="330"/>
      <c r="K7" s="1"/>
    </row>
    <row r="8" spans="1:11">
      <c r="A8" s="1"/>
      <c r="B8" s="129"/>
      <c r="C8" s="129"/>
      <c r="D8" s="129"/>
      <c r="E8" s="129"/>
      <c r="F8" s="129"/>
      <c r="G8" s="129"/>
      <c r="H8" s="129"/>
      <c r="I8" s="129"/>
      <c r="J8" s="129"/>
      <c r="K8" s="1"/>
    </row>
    <row r="9" spans="1:11">
      <c r="A9" s="1"/>
      <c r="B9" s="331" t="s">
        <v>25</v>
      </c>
      <c r="C9" s="332"/>
      <c r="D9" s="332"/>
      <c r="E9" s="332"/>
      <c r="F9" s="332"/>
      <c r="G9" s="332"/>
      <c r="H9" s="332"/>
      <c r="I9" s="332"/>
      <c r="J9" s="333"/>
      <c r="K9" s="1"/>
    </row>
    <row r="10" spans="1:11">
      <c r="A10" s="1"/>
      <c r="B10" s="334"/>
      <c r="C10" s="326"/>
      <c r="D10" s="326"/>
      <c r="E10" s="326"/>
      <c r="F10" s="326"/>
      <c r="G10" s="326"/>
      <c r="H10" s="326"/>
      <c r="I10" s="326"/>
      <c r="J10" s="335"/>
      <c r="K10" s="1"/>
    </row>
    <row r="11" spans="1:11">
      <c r="A11" s="1"/>
      <c r="B11" s="334"/>
      <c r="C11" s="326"/>
      <c r="D11" s="326"/>
      <c r="E11" s="326"/>
      <c r="F11" s="326"/>
      <c r="G11" s="326"/>
      <c r="H11" s="326"/>
      <c r="I11" s="326"/>
      <c r="J11" s="335"/>
      <c r="K11" s="1"/>
    </row>
    <row r="12" spans="1:11">
      <c r="A12" s="1"/>
      <c r="B12" s="334"/>
      <c r="C12" s="326"/>
      <c r="D12" s="326"/>
      <c r="E12" s="326"/>
      <c r="F12" s="326"/>
      <c r="G12" s="326"/>
      <c r="H12" s="326"/>
      <c r="I12" s="326"/>
      <c r="J12" s="335"/>
      <c r="K12" s="1"/>
    </row>
    <row r="13" spans="1:11">
      <c r="A13" s="1"/>
      <c r="B13" s="334"/>
      <c r="C13" s="326"/>
      <c r="D13" s="326"/>
      <c r="E13" s="326"/>
      <c r="F13" s="326"/>
      <c r="G13" s="326"/>
      <c r="H13" s="326"/>
      <c r="I13" s="326"/>
      <c r="J13" s="335"/>
      <c r="K13" s="1"/>
    </row>
    <row r="14" spans="1:11">
      <c r="A14" s="1"/>
      <c r="B14" s="334"/>
      <c r="C14" s="326"/>
      <c r="D14" s="326"/>
      <c r="E14" s="326"/>
      <c r="F14" s="326"/>
      <c r="G14" s="326"/>
      <c r="H14" s="326"/>
      <c r="I14" s="326"/>
      <c r="J14" s="335"/>
      <c r="K14" s="1"/>
    </row>
    <row r="15" spans="1:11">
      <c r="A15" s="1"/>
      <c r="B15" s="336"/>
      <c r="C15" s="337"/>
      <c r="D15" s="337"/>
      <c r="E15" s="337"/>
      <c r="F15" s="337"/>
      <c r="G15" s="337"/>
      <c r="H15" s="337"/>
      <c r="I15" s="337"/>
      <c r="J15" s="338"/>
      <c r="K15" s="1"/>
    </row>
    <row r="16" spans="1:11">
      <c r="A16" s="1"/>
      <c r="B16" s="129"/>
      <c r="C16" s="129"/>
      <c r="D16" s="129"/>
      <c r="E16" s="129"/>
      <c r="F16" s="129"/>
      <c r="G16" s="129"/>
      <c r="H16" s="129"/>
      <c r="I16" s="129"/>
      <c r="J16" s="129"/>
      <c r="K16" s="1"/>
    </row>
    <row r="17" spans="1:11">
      <c r="A17" s="1"/>
      <c r="B17" s="331" t="s">
        <v>26</v>
      </c>
      <c r="C17" s="332"/>
      <c r="D17" s="332"/>
      <c r="E17" s="332"/>
      <c r="F17" s="332"/>
      <c r="G17" s="332"/>
      <c r="H17" s="332"/>
      <c r="I17" s="332"/>
      <c r="J17" s="333"/>
      <c r="K17" s="1"/>
    </row>
    <row r="18" spans="1:11">
      <c r="A18" s="1"/>
      <c r="B18" s="334"/>
      <c r="C18" s="326"/>
      <c r="D18" s="326"/>
      <c r="E18" s="326"/>
      <c r="F18" s="326"/>
      <c r="G18" s="326"/>
      <c r="H18" s="326"/>
      <c r="I18" s="326"/>
      <c r="J18" s="335"/>
      <c r="K18" s="1"/>
    </row>
    <row r="19" spans="1:11">
      <c r="A19" s="1"/>
      <c r="B19" s="334"/>
      <c r="C19" s="326"/>
      <c r="D19" s="326"/>
      <c r="E19" s="326"/>
      <c r="F19" s="326"/>
      <c r="G19" s="326"/>
      <c r="H19" s="326"/>
      <c r="I19" s="326"/>
      <c r="J19" s="335"/>
      <c r="K19" s="1"/>
    </row>
    <row r="20" spans="1:11">
      <c r="A20" s="1"/>
      <c r="B20" s="336"/>
      <c r="C20" s="337"/>
      <c r="D20" s="337"/>
      <c r="E20" s="337"/>
      <c r="F20" s="337"/>
      <c r="G20" s="337"/>
      <c r="H20" s="337"/>
      <c r="I20" s="337"/>
      <c r="J20" s="338"/>
      <c r="K20" s="1"/>
    </row>
    <row r="21" spans="1:11">
      <c r="A21" s="1"/>
      <c r="B21" s="129"/>
      <c r="C21" s="129"/>
      <c r="D21" s="129"/>
      <c r="E21" s="129"/>
      <c r="F21" s="129"/>
      <c r="G21" s="129"/>
      <c r="H21" s="129"/>
      <c r="I21" s="129"/>
      <c r="J21" s="129"/>
      <c r="K21" s="1"/>
    </row>
    <row r="22" spans="1:11">
      <c r="A22" s="1"/>
      <c r="B22" s="331" t="s">
        <v>27</v>
      </c>
      <c r="C22" s="332"/>
      <c r="D22" s="332"/>
      <c r="E22" s="332"/>
      <c r="F22" s="332"/>
      <c r="G22" s="332"/>
      <c r="H22" s="332"/>
      <c r="I22" s="332"/>
      <c r="J22" s="333"/>
      <c r="K22" s="1"/>
    </row>
    <row r="23" spans="1:11">
      <c r="A23" s="1"/>
      <c r="B23" s="334"/>
      <c r="C23" s="326"/>
      <c r="D23" s="326"/>
      <c r="E23" s="326"/>
      <c r="F23" s="326"/>
      <c r="G23" s="326"/>
      <c r="H23" s="326"/>
      <c r="I23" s="326"/>
      <c r="J23" s="335"/>
      <c r="K23" s="1"/>
    </row>
    <row r="24" spans="1:11">
      <c r="A24" s="1"/>
      <c r="B24" s="334"/>
      <c r="C24" s="326"/>
      <c r="D24" s="326"/>
      <c r="E24" s="326"/>
      <c r="F24" s="326"/>
      <c r="G24" s="326"/>
      <c r="H24" s="326"/>
      <c r="I24" s="326"/>
      <c r="J24" s="335"/>
      <c r="K24" s="1"/>
    </row>
    <row r="25" spans="1:11">
      <c r="A25" s="1"/>
      <c r="B25" s="334"/>
      <c r="C25" s="326"/>
      <c r="D25" s="326"/>
      <c r="E25" s="326"/>
      <c r="F25" s="326"/>
      <c r="G25" s="326"/>
      <c r="H25" s="326"/>
      <c r="I25" s="326"/>
      <c r="J25" s="335"/>
      <c r="K25" s="1"/>
    </row>
    <row r="26" spans="1:11">
      <c r="A26" s="1"/>
      <c r="B26" s="334"/>
      <c r="C26" s="326"/>
      <c r="D26" s="326"/>
      <c r="E26" s="326"/>
      <c r="F26" s="326"/>
      <c r="G26" s="326"/>
      <c r="H26" s="326"/>
      <c r="I26" s="326"/>
      <c r="J26" s="335"/>
      <c r="K26" s="1"/>
    </row>
    <row r="27" spans="1:11">
      <c r="A27" s="1"/>
      <c r="B27" s="334"/>
      <c r="C27" s="326"/>
      <c r="D27" s="326"/>
      <c r="E27" s="326"/>
      <c r="F27" s="326"/>
      <c r="G27" s="326"/>
      <c r="H27" s="326"/>
      <c r="I27" s="326"/>
      <c r="J27" s="335"/>
      <c r="K27" s="1"/>
    </row>
    <row r="28" spans="1:11">
      <c r="A28" s="1"/>
      <c r="B28" s="334"/>
      <c r="C28" s="326"/>
      <c r="D28" s="326"/>
      <c r="E28" s="326"/>
      <c r="F28" s="326"/>
      <c r="G28" s="326"/>
      <c r="H28" s="326"/>
      <c r="I28" s="326"/>
      <c r="J28" s="335"/>
      <c r="K28" s="1"/>
    </row>
    <row r="29" spans="1:11">
      <c r="A29" s="1"/>
      <c r="B29" s="334"/>
      <c r="C29" s="326"/>
      <c r="D29" s="326"/>
      <c r="E29" s="326"/>
      <c r="F29" s="326"/>
      <c r="G29" s="326"/>
      <c r="H29" s="326"/>
      <c r="I29" s="326"/>
      <c r="J29" s="335"/>
      <c r="K29" s="1"/>
    </row>
    <row r="30" spans="1:11">
      <c r="A30" s="1"/>
      <c r="B30" s="336"/>
      <c r="C30" s="337"/>
      <c r="D30" s="337"/>
      <c r="E30" s="337"/>
      <c r="F30" s="337"/>
      <c r="G30" s="337"/>
      <c r="H30" s="337"/>
      <c r="I30" s="337"/>
      <c r="J30" s="338"/>
      <c r="K30" s="1"/>
    </row>
    <row r="31" spans="1:11">
      <c r="A31" s="1"/>
      <c r="B31" s="129"/>
      <c r="C31" s="129"/>
      <c r="D31" s="129"/>
      <c r="E31" s="129"/>
      <c r="F31" s="129"/>
      <c r="G31" s="129"/>
      <c r="H31" s="129"/>
      <c r="I31" s="129"/>
      <c r="J31" s="129"/>
      <c r="K31" s="1"/>
    </row>
    <row r="32" spans="1:11">
      <c r="B32" s="120"/>
      <c r="C32" s="120"/>
      <c r="D32" s="120"/>
      <c r="E32" s="120"/>
      <c r="F32" s="120"/>
      <c r="G32" s="120"/>
      <c r="H32" s="120"/>
      <c r="I32" s="120"/>
      <c r="J32" s="120"/>
    </row>
    <row r="33" spans="2:10">
      <c r="B33" s="120"/>
      <c r="C33" s="120"/>
      <c r="D33" s="120"/>
      <c r="E33" s="120"/>
      <c r="F33" s="120"/>
      <c r="G33" s="120"/>
      <c r="H33" s="120"/>
      <c r="I33" s="120"/>
      <c r="J33" s="120"/>
    </row>
    <row r="34" spans="2:10">
      <c r="B34" s="120"/>
      <c r="C34" s="120"/>
      <c r="D34" s="120"/>
      <c r="E34" s="120"/>
      <c r="F34" s="120"/>
      <c r="G34" s="120"/>
      <c r="H34" s="120"/>
      <c r="I34" s="120"/>
      <c r="J34" s="120"/>
    </row>
    <row r="35" spans="2:10">
      <c r="B35" s="120"/>
      <c r="C35" s="120"/>
      <c r="D35" s="120"/>
      <c r="E35" s="120"/>
      <c r="F35" s="120"/>
      <c r="G35" s="120"/>
      <c r="H35" s="120"/>
      <c r="I35" s="120"/>
      <c r="J35" s="120"/>
    </row>
    <row r="36" spans="2:10">
      <c r="B36" s="120"/>
      <c r="C36" s="120"/>
      <c r="D36" s="120"/>
      <c r="E36" s="120"/>
      <c r="F36" s="120"/>
      <c r="G36" s="120"/>
      <c r="H36" s="120"/>
      <c r="I36" s="120"/>
      <c r="J36" s="120"/>
    </row>
    <row r="37" spans="2:10">
      <c r="B37" s="120"/>
      <c r="C37" s="120"/>
      <c r="D37" s="120"/>
      <c r="E37" s="120"/>
      <c r="F37" s="120"/>
      <c r="G37" s="120"/>
      <c r="H37" s="120"/>
      <c r="I37" s="120"/>
      <c r="J37" s="120"/>
    </row>
    <row r="38" spans="2:10">
      <c r="B38" s="120"/>
      <c r="C38" s="120"/>
      <c r="D38" s="120"/>
      <c r="E38" s="120"/>
      <c r="F38" s="120"/>
      <c r="G38" s="120"/>
      <c r="H38" s="120"/>
      <c r="I38" s="120"/>
      <c r="J38" s="120"/>
    </row>
    <row r="39" spans="2:10">
      <c r="B39" s="120"/>
      <c r="C39" s="120"/>
      <c r="D39" s="120"/>
      <c r="E39" s="120"/>
      <c r="F39" s="120"/>
      <c r="G39" s="120"/>
      <c r="H39" s="120"/>
      <c r="I39" s="120"/>
      <c r="J39" s="12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0" zoomScale="94" zoomScaleNormal="94" workbookViewId="0">
      <selection activeCell="H15" sqref="H15"/>
    </sheetView>
  </sheetViews>
  <sheetFormatPr baseColWidth="10" defaultColWidth="10.42578125" defaultRowHeight="14.25"/>
  <cols>
    <col min="1" max="1" width="53.28515625" style="198" customWidth="1"/>
    <col min="2" max="2" width="15.42578125" style="199" customWidth="1"/>
    <col min="3" max="3" width="72.140625" style="166" customWidth="1"/>
    <col min="4" max="4" width="24.140625" style="199" customWidth="1"/>
    <col min="5" max="5" width="55.85546875" style="166" customWidth="1"/>
    <col min="6" max="6" width="4.7109375" style="166" customWidth="1"/>
    <col min="7" max="16384" width="10.42578125" style="166"/>
  </cols>
  <sheetData>
    <row r="1" spans="1:8" ht="87" customHeight="1">
      <c r="A1" s="164"/>
      <c r="B1" s="339" t="s">
        <v>28</v>
      </c>
      <c r="C1" s="339"/>
      <c r="D1" s="339"/>
      <c r="E1" s="164"/>
      <c r="F1" s="165"/>
      <c r="G1" s="165"/>
      <c r="H1" s="165"/>
    </row>
    <row r="2" spans="1:8" ht="54.75" customHeight="1">
      <c r="A2" s="167" t="s">
        <v>29</v>
      </c>
      <c r="B2" s="340" t="s">
        <v>474</v>
      </c>
      <c r="C2" s="341"/>
      <c r="D2" s="168" t="s">
        <v>30</v>
      </c>
      <c r="E2" s="169" t="s">
        <v>31</v>
      </c>
    </row>
    <row r="3" spans="1:8" ht="16.7" customHeight="1">
      <c r="A3" s="170"/>
      <c r="B3" s="171"/>
      <c r="C3" s="171"/>
      <c r="D3" s="172"/>
      <c r="E3" s="171"/>
    </row>
    <row r="4" spans="1:8" ht="54.75" customHeight="1">
      <c r="A4" s="167" t="s">
        <v>32</v>
      </c>
      <c r="B4" s="342" t="s">
        <v>474</v>
      </c>
      <c r="C4" s="343"/>
      <c r="D4" s="343"/>
      <c r="E4" s="343"/>
    </row>
    <row r="5" spans="1:8" ht="13.35" customHeight="1">
      <c r="A5" s="173"/>
      <c r="B5" s="174"/>
      <c r="D5" s="172"/>
      <c r="E5" s="172"/>
    </row>
    <row r="6" spans="1:8" ht="21" customHeight="1">
      <c r="A6" s="349" t="s">
        <v>33</v>
      </c>
      <c r="B6" s="348" t="s">
        <v>34</v>
      </c>
      <c r="C6" s="348"/>
      <c r="D6" s="348" t="s">
        <v>35</v>
      </c>
      <c r="E6" s="348"/>
    </row>
    <row r="7" spans="1:8" ht="115.5" customHeight="1">
      <c r="A7" s="349"/>
      <c r="B7" s="350" t="s">
        <v>36</v>
      </c>
      <c r="C7" s="351"/>
      <c r="D7" s="352" t="s">
        <v>37</v>
      </c>
      <c r="E7" s="352"/>
    </row>
    <row r="8" spans="1:8" ht="21" customHeight="1">
      <c r="A8" s="173"/>
      <c r="B8" s="174"/>
      <c r="D8" s="172"/>
      <c r="E8" s="172"/>
    </row>
    <row r="9" spans="1:8" ht="20.100000000000001" customHeight="1">
      <c r="A9" s="347" t="s">
        <v>38</v>
      </c>
      <c r="B9" s="347"/>
      <c r="C9" s="347"/>
      <c r="D9" s="347"/>
      <c r="E9" s="347"/>
    </row>
    <row r="10" spans="1:8" ht="20.100000000000001" customHeight="1">
      <c r="A10" s="175" t="s">
        <v>39</v>
      </c>
      <c r="B10" s="175" t="s">
        <v>40</v>
      </c>
      <c r="C10" s="175" t="s">
        <v>41</v>
      </c>
      <c r="D10" s="175" t="s">
        <v>42</v>
      </c>
      <c r="E10" s="175" t="s">
        <v>43</v>
      </c>
    </row>
    <row r="11" spans="1:8" s="179" customFormat="1" ht="118.5" customHeight="1">
      <c r="A11" s="344" t="s">
        <v>44</v>
      </c>
      <c r="B11" s="176">
        <v>1</v>
      </c>
      <c r="C11" s="177" t="s">
        <v>45</v>
      </c>
      <c r="D11" s="178">
        <v>1</v>
      </c>
      <c r="E11" s="177" t="s">
        <v>46</v>
      </c>
    </row>
    <row r="12" spans="1:8" s="179" customFormat="1" ht="113.25" customHeight="1">
      <c r="A12" s="344"/>
      <c r="B12" s="176">
        <v>2</v>
      </c>
      <c r="C12" s="177" t="s">
        <v>47</v>
      </c>
      <c r="D12" s="178"/>
      <c r="E12" s="177"/>
    </row>
    <row r="13" spans="1:8" ht="80.099999999999994" customHeight="1">
      <c r="A13" s="345" t="s">
        <v>48</v>
      </c>
      <c r="B13" s="180">
        <v>3</v>
      </c>
      <c r="C13" s="181" t="s">
        <v>49</v>
      </c>
      <c r="D13" s="180">
        <v>2</v>
      </c>
      <c r="E13" s="181" t="s">
        <v>50</v>
      </c>
    </row>
    <row r="14" spans="1:8" ht="80.099999999999994" customHeight="1">
      <c r="A14" s="345"/>
      <c r="B14" s="180">
        <v>4</v>
      </c>
      <c r="C14" s="181" t="s">
        <v>51</v>
      </c>
      <c r="D14" s="180"/>
      <c r="E14" s="181"/>
    </row>
    <row r="15" spans="1:8" ht="80.099999999999994" customHeight="1">
      <c r="A15" s="345"/>
      <c r="B15" s="180">
        <v>5</v>
      </c>
      <c r="C15" s="181" t="s">
        <v>52</v>
      </c>
      <c r="D15" s="180"/>
      <c r="E15" s="181"/>
    </row>
    <row r="16" spans="1:8" ht="80.099999999999994" customHeight="1">
      <c r="A16" s="346" t="s">
        <v>53</v>
      </c>
      <c r="B16" s="180">
        <v>6</v>
      </c>
      <c r="C16" s="181" t="s">
        <v>54</v>
      </c>
      <c r="D16" s="180">
        <v>3</v>
      </c>
      <c r="E16" s="177" t="s">
        <v>55</v>
      </c>
    </row>
    <row r="17" spans="1:10" ht="80.099999999999994" customHeight="1">
      <c r="A17" s="346"/>
      <c r="B17" s="180">
        <v>7</v>
      </c>
      <c r="C17" s="181" t="s">
        <v>56</v>
      </c>
      <c r="D17" s="180">
        <v>4</v>
      </c>
      <c r="E17" s="177" t="s">
        <v>57</v>
      </c>
    </row>
    <row r="18" spans="1:10" ht="80.099999999999994" customHeight="1">
      <c r="A18" s="346"/>
      <c r="B18" s="180">
        <v>8</v>
      </c>
      <c r="C18" s="181" t="s">
        <v>58</v>
      </c>
      <c r="D18" s="180"/>
      <c r="E18" s="182"/>
    </row>
    <row r="19" spans="1:10" ht="80.099999999999994" customHeight="1">
      <c r="A19" s="346"/>
      <c r="B19" s="180">
        <v>9</v>
      </c>
      <c r="C19" s="181" t="s">
        <v>59</v>
      </c>
      <c r="D19" s="180"/>
      <c r="E19" s="181"/>
    </row>
    <row r="20" spans="1:10" ht="80.099999999999994" customHeight="1">
      <c r="A20" s="346"/>
      <c r="B20" s="180">
        <v>10</v>
      </c>
      <c r="C20" s="181" t="s">
        <v>60</v>
      </c>
      <c r="D20" s="180"/>
      <c r="E20" s="177"/>
      <c r="J20" s="183"/>
    </row>
    <row r="21" spans="1:10" ht="80.099999999999994" customHeight="1">
      <c r="A21" s="346"/>
      <c r="B21" s="180">
        <v>11</v>
      </c>
      <c r="C21" s="181" t="s">
        <v>61</v>
      </c>
      <c r="D21" s="180"/>
      <c r="E21" s="181"/>
      <c r="J21" s="183"/>
    </row>
    <row r="22" spans="1:10" ht="80.099999999999994" customHeight="1">
      <c r="A22" s="346"/>
      <c r="B22" s="180">
        <v>12</v>
      </c>
      <c r="C22" s="181" t="s">
        <v>62</v>
      </c>
      <c r="D22" s="180"/>
      <c r="E22" s="181"/>
      <c r="J22" s="183"/>
    </row>
    <row r="23" spans="1:10" ht="80.099999999999994" customHeight="1">
      <c r="A23" s="346" t="s">
        <v>63</v>
      </c>
      <c r="B23" s="180">
        <v>13</v>
      </c>
      <c r="C23" s="177" t="s">
        <v>64</v>
      </c>
      <c r="D23" s="176">
        <v>5</v>
      </c>
      <c r="E23" s="177" t="s">
        <v>65</v>
      </c>
    </row>
    <row r="24" spans="1:10" ht="80.099999999999994" customHeight="1">
      <c r="A24" s="346"/>
      <c r="B24" s="180">
        <v>14</v>
      </c>
      <c r="C24" s="177" t="s">
        <v>66</v>
      </c>
      <c r="D24" s="176">
        <v>6</v>
      </c>
      <c r="E24" s="177" t="s">
        <v>67</v>
      </c>
    </row>
    <row r="25" spans="1:10" ht="80.099999999999994" customHeight="1">
      <c r="A25" s="346"/>
      <c r="B25" s="180">
        <v>15</v>
      </c>
      <c r="C25" s="177" t="s">
        <v>68</v>
      </c>
      <c r="D25" s="176">
        <v>7</v>
      </c>
      <c r="E25" s="177" t="s">
        <v>69</v>
      </c>
    </row>
    <row r="26" spans="1:10" ht="80.099999999999994" customHeight="1">
      <c r="A26" s="346"/>
      <c r="B26" s="180">
        <v>16</v>
      </c>
      <c r="C26" s="177" t="s">
        <v>70</v>
      </c>
      <c r="D26" s="176"/>
      <c r="E26" s="177"/>
    </row>
    <row r="27" spans="1:10" ht="174.6" customHeight="1">
      <c r="A27" s="184" t="s">
        <v>71</v>
      </c>
      <c r="B27" s="180">
        <v>17</v>
      </c>
      <c r="C27" s="177" t="s">
        <v>72</v>
      </c>
      <c r="D27" s="176">
        <v>8</v>
      </c>
      <c r="E27" s="177" t="s">
        <v>73</v>
      </c>
    </row>
    <row r="28" spans="1:10" ht="48.75" customHeight="1">
      <c r="A28" s="346" t="s">
        <v>74</v>
      </c>
      <c r="B28" s="180">
        <v>18</v>
      </c>
      <c r="C28" s="185" t="s">
        <v>75</v>
      </c>
      <c r="D28" s="180"/>
      <c r="E28" s="181"/>
    </row>
    <row r="29" spans="1:10" ht="87" customHeight="1">
      <c r="A29" s="346"/>
      <c r="B29" s="180">
        <v>19</v>
      </c>
      <c r="C29" s="185" t="s">
        <v>76</v>
      </c>
      <c r="D29" s="180"/>
      <c r="E29" s="181"/>
    </row>
    <row r="30" spans="1:10" ht="20.100000000000001" customHeight="1">
      <c r="A30" s="347" t="s">
        <v>77</v>
      </c>
      <c r="B30" s="347"/>
      <c r="C30" s="347"/>
      <c r="D30" s="347"/>
      <c r="E30" s="347"/>
    </row>
    <row r="31" spans="1:10" ht="20.100000000000001" customHeight="1">
      <c r="A31" s="175" t="s">
        <v>39</v>
      </c>
      <c r="B31" s="175" t="s">
        <v>40</v>
      </c>
      <c r="C31" s="175" t="s">
        <v>78</v>
      </c>
      <c r="D31" s="175" t="s">
        <v>42</v>
      </c>
      <c r="E31" s="175" t="s">
        <v>79</v>
      </c>
    </row>
    <row r="32" spans="1:10" ht="98.45" customHeight="1">
      <c r="A32" s="346" t="s">
        <v>80</v>
      </c>
      <c r="B32" s="176">
        <v>1</v>
      </c>
      <c r="C32" s="177" t="s">
        <v>81</v>
      </c>
      <c r="D32" s="176">
        <v>1</v>
      </c>
      <c r="E32" s="177" t="s">
        <v>82</v>
      </c>
    </row>
    <row r="33" spans="1:5" ht="81" customHeight="1">
      <c r="A33" s="346"/>
      <c r="B33" s="176">
        <v>2</v>
      </c>
      <c r="C33" s="177" t="s">
        <v>83</v>
      </c>
      <c r="D33" s="176">
        <v>2</v>
      </c>
      <c r="E33" s="177" t="s">
        <v>84</v>
      </c>
    </row>
    <row r="34" spans="1:5" ht="92.1" customHeight="1">
      <c r="A34" s="346"/>
      <c r="B34" s="176"/>
      <c r="C34" s="177"/>
      <c r="D34" s="176">
        <v>3</v>
      </c>
      <c r="E34" s="177" t="s">
        <v>85</v>
      </c>
    </row>
    <row r="35" spans="1:5" ht="68.25" customHeight="1">
      <c r="A35" s="346"/>
      <c r="B35" s="176"/>
      <c r="C35" s="177"/>
      <c r="D35" s="176">
        <v>4</v>
      </c>
      <c r="E35" s="177" t="s">
        <v>86</v>
      </c>
    </row>
    <row r="36" spans="1:5" ht="68.25" customHeight="1">
      <c r="A36" s="346"/>
      <c r="B36" s="176"/>
      <c r="C36" s="179"/>
      <c r="D36" s="176">
        <v>5</v>
      </c>
      <c r="E36" s="177" t="s">
        <v>87</v>
      </c>
    </row>
    <row r="37" spans="1:5" ht="41.45" customHeight="1">
      <c r="A37" s="346"/>
      <c r="B37" s="176"/>
      <c r="C37" s="185"/>
      <c r="D37" s="176">
        <v>6</v>
      </c>
      <c r="E37" s="177" t="s">
        <v>88</v>
      </c>
    </row>
    <row r="38" spans="1:5" ht="49.5" customHeight="1">
      <c r="A38" s="346"/>
      <c r="B38" s="176"/>
      <c r="C38" s="185"/>
      <c r="D38" s="176">
        <v>7</v>
      </c>
      <c r="E38" s="185" t="s">
        <v>89</v>
      </c>
    </row>
    <row r="39" spans="1:5" ht="49.5" customHeight="1">
      <c r="A39" s="346" t="s">
        <v>90</v>
      </c>
      <c r="B39" s="176">
        <v>3</v>
      </c>
      <c r="C39" s="185" t="s">
        <v>91</v>
      </c>
      <c r="D39" s="176">
        <v>8</v>
      </c>
      <c r="E39" s="185" t="s">
        <v>92</v>
      </c>
    </row>
    <row r="40" spans="1:5" ht="49.5" customHeight="1">
      <c r="A40" s="346"/>
      <c r="B40" s="176"/>
      <c r="C40" s="185"/>
      <c r="D40" s="176">
        <v>9</v>
      </c>
      <c r="E40" s="185" t="s">
        <v>93</v>
      </c>
    </row>
    <row r="41" spans="1:5" s="186" customFormat="1" ht="68.25" customHeight="1">
      <c r="A41" s="346"/>
      <c r="B41" s="176"/>
      <c r="C41" s="185"/>
      <c r="D41" s="176">
        <v>10</v>
      </c>
      <c r="E41" s="185" t="s">
        <v>94</v>
      </c>
    </row>
    <row r="42" spans="1:5" s="186" customFormat="1" ht="78.75" customHeight="1">
      <c r="A42" s="346"/>
      <c r="B42" s="176"/>
      <c r="C42" s="187"/>
      <c r="D42" s="176">
        <v>11</v>
      </c>
      <c r="E42" s="185" t="s">
        <v>95</v>
      </c>
    </row>
    <row r="43" spans="1:5" s="186" customFormat="1" ht="42.75">
      <c r="A43" s="346" t="s">
        <v>96</v>
      </c>
      <c r="B43" s="176">
        <v>4</v>
      </c>
      <c r="C43" s="177" t="s">
        <v>97</v>
      </c>
      <c r="D43" s="176">
        <v>12</v>
      </c>
      <c r="E43" s="188" t="s">
        <v>98</v>
      </c>
    </row>
    <row r="44" spans="1:5" s="186" customFormat="1" ht="55.5" customHeight="1">
      <c r="A44" s="346"/>
      <c r="B44" s="176">
        <v>5</v>
      </c>
      <c r="C44" s="177" t="s">
        <v>99</v>
      </c>
      <c r="D44" s="176"/>
      <c r="E44" s="177"/>
    </row>
    <row r="45" spans="1:5" s="186" customFormat="1" ht="42.75">
      <c r="A45" s="346"/>
      <c r="B45" s="176">
        <v>6</v>
      </c>
      <c r="C45" s="177" t="s">
        <v>100</v>
      </c>
      <c r="D45" s="176">
        <v>13</v>
      </c>
      <c r="E45" s="177" t="s">
        <v>101</v>
      </c>
    </row>
    <row r="46" spans="1:5" s="186" customFormat="1" ht="61.5" customHeight="1">
      <c r="A46" s="346"/>
      <c r="B46" s="176">
        <v>7</v>
      </c>
      <c r="C46" s="177" t="s">
        <v>102</v>
      </c>
      <c r="D46" s="176">
        <v>14</v>
      </c>
      <c r="E46" s="177" t="s">
        <v>103</v>
      </c>
    </row>
    <row r="47" spans="1:5" ht="71.25" customHeight="1">
      <c r="A47" s="346"/>
      <c r="B47" s="176">
        <v>8</v>
      </c>
      <c r="C47" s="188" t="s">
        <v>104</v>
      </c>
      <c r="D47" s="176">
        <v>15</v>
      </c>
      <c r="E47" s="177" t="s">
        <v>105</v>
      </c>
    </row>
    <row r="48" spans="1:5" ht="105" customHeight="1">
      <c r="A48" s="346"/>
      <c r="B48" s="176">
        <v>9</v>
      </c>
      <c r="C48" s="177" t="s">
        <v>106</v>
      </c>
      <c r="D48" s="176">
        <v>16</v>
      </c>
      <c r="E48" s="177" t="s">
        <v>107</v>
      </c>
    </row>
    <row r="49" spans="1:5" ht="75.599999999999994" customHeight="1">
      <c r="A49" s="346" t="s">
        <v>108</v>
      </c>
      <c r="B49" s="176">
        <v>10</v>
      </c>
      <c r="C49" s="177" t="s">
        <v>109</v>
      </c>
      <c r="D49" s="176">
        <v>17</v>
      </c>
      <c r="E49" s="177" t="s">
        <v>110</v>
      </c>
    </row>
    <row r="50" spans="1:5" ht="62.45" customHeight="1">
      <c r="A50" s="346"/>
      <c r="B50" s="176">
        <v>11</v>
      </c>
      <c r="C50" s="177" t="s">
        <v>111</v>
      </c>
      <c r="D50" s="178">
        <v>18</v>
      </c>
      <c r="E50" s="177" t="s">
        <v>112</v>
      </c>
    </row>
    <row r="51" spans="1:5" ht="28.5">
      <c r="A51" s="346"/>
      <c r="B51" s="176">
        <v>12</v>
      </c>
      <c r="C51" s="177" t="s">
        <v>113</v>
      </c>
      <c r="D51" s="178">
        <v>19</v>
      </c>
      <c r="E51" s="177" t="s">
        <v>114</v>
      </c>
    </row>
    <row r="52" spans="1:5" ht="57">
      <c r="A52" s="346" t="s">
        <v>115</v>
      </c>
      <c r="B52" s="176">
        <v>13</v>
      </c>
      <c r="C52" s="177" t="s">
        <v>116</v>
      </c>
      <c r="D52" s="178">
        <v>20</v>
      </c>
      <c r="E52" s="188" t="s">
        <v>117</v>
      </c>
    </row>
    <row r="53" spans="1:5" ht="28.5">
      <c r="A53" s="346"/>
      <c r="B53" s="176">
        <v>14</v>
      </c>
      <c r="C53" s="177" t="s">
        <v>118</v>
      </c>
      <c r="D53" s="178">
        <v>21</v>
      </c>
      <c r="E53" s="188" t="s">
        <v>119</v>
      </c>
    </row>
    <row r="54" spans="1:5" ht="71.25">
      <c r="A54" s="346"/>
      <c r="B54" s="176">
        <v>15</v>
      </c>
      <c r="C54" s="177" t="s">
        <v>120</v>
      </c>
      <c r="D54" s="178"/>
      <c r="E54" s="188"/>
    </row>
    <row r="55" spans="1:5" ht="28.5">
      <c r="A55" s="346"/>
      <c r="B55" s="176">
        <v>16</v>
      </c>
      <c r="C55" s="177" t="s">
        <v>121</v>
      </c>
      <c r="D55" s="178"/>
      <c r="E55" s="188"/>
    </row>
    <row r="56" spans="1:5">
      <c r="A56" s="346"/>
      <c r="B56" s="176">
        <v>17</v>
      </c>
      <c r="C56" s="177" t="s">
        <v>122</v>
      </c>
      <c r="D56" s="178"/>
      <c r="E56" s="188"/>
    </row>
    <row r="57" spans="1:5" ht="28.5">
      <c r="A57" s="346"/>
      <c r="B57" s="176">
        <v>18</v>
      </c>
      <c r="C57" s="177" t="s">
        <v>123</v>
      </c>
      <c r="D57" s="178"/>
      <c r="E57" s="188"/>
    </row>
    <row r="58" spans="1:5">
      <c r="A58" s="346"/>
      <c r="B58" s="176">
        <v>19</v>
      </c>
      <c r="C58" s="177" t="s">
        <v>124</v>
      </c>
      <c r="D58" s="178"/>
      <c r="E58" s="188"/>
    </row>
    <row r="59" spans="1:5" ht="28.5">
      <c r="A59" s="346"/>
      <c r="B59" s="176">
        <v>20</v>
      </c>
      <c r="C59" s="177" t="s">
        <v>125</v>
      </c>
      <c r="D59" s="178"/>
      <c r="E59" s="188"/>
    </row>
    <row r="60" spans="1:5" ht="28.5">
      <c r="A60" s="346"/>
      <c r="B60" s="176">
        <v>21</v>
      </c>
      <c r="C60" s="177" t="s">
        <v>126</v>
      </c>
      <c r="D60" s="178"/>
      <c r="E60" s="188"/>
    </row>
    <row r="61" spans="1:5">
      <c r="A61" s="346"/>
      <c r="B61" s="176">
        <v>22</v>
      </c>
      <c r="C61" s="177" t="s">
        <v>127</v>
      </c>
      <c r="D61" s="178"/>
      <c r="E61" s="189"/>
    </row>
    <row r="62" spans="1:5" ht="42.75">
      <c r="A62" s="346" t="s">
        <v>128</v>
      </c>
      <c r="B62" s="176">
        <v>23</v>
      </c>
      <c r="C62" s="177" t="s">
        <v>129</v>
      </c>
      <c r="D62" s="178">
        <v>22</v>
      </c>
      <c r="E62" s="188" t="s">
        <v>130</v>
      </c>
    </row>
    <row r="63" spans="1:5" ht="42.75">
      <c r="A63" s="346"/>
      <c r="B63" s="176">
        <v>24</v>
      </c>
      <c r="C63" s="177" t="s">
        <v>131</v>
      </c>
      <c r="D63" s="178">
        <v>23</v>
      </c>
      <c r="E63" s="177" t="s">
        <v>132</v>
      </c>
    </row>
    <row r="64" spans="1:5">
      <c r="A64" s="346"/>
      <c r="B64" s="176">
        <v>25</v>
      </c>
      <c r="C64" s="177" t="s">
        <v>133</v>
      </c>
      <c r="D64" s="178"/>
      <c r="E64" s="188"/>
    </row>
    <row r="65" spans="1:10" ht="42.75">
      <c r="A65" s="353" t="s">
        <v>134</v>
      </c>
      <c r="B65" s="176">
        <v>26</v>
      </c>
      <c r="C65" s="177" t="s">
        <v>135</v>
      </c>
      <c r="D65" s="178">
        <v>24</v>
      </c>
      <c r="E65" s="188" t="s">
        <v>136</v>
      </c>
    </row>
    <row r="66" spans="1:10" ht="45" customHeight="1">
      <c r="A66" s="355"/>
      <c r="B66" s="176"/>
      <c r="C66" s="177"/>
      <c r="D66" s="178"/>
      <c r="E66" s="178"/>
    </row>
    <row r="67" spans="1:10" ht="77.099999999999994" customHeight="1">
      <c r="A67" s="346" t="s">
        <v>137</v>
      </c>
      <c r="B67" s="176">
        <v>27</v>
      </c>
      <c r="C67" s="177" t="s">
        <v>138</v>
      </c>
      <c r="D67" s="178">
        <v>25</v>
      </c>
      <c r="E67" s="177" t="s">
        <v>139</v>
      </c>
    </row>
    <row r="68" spans="1:10" ht="15.95" customHeight="1">
      <c r="A68" s="346"/>
      <c r="B68" s="176"/>
      <c r="C68" s="177"/>
      <c r="D68" s="178">
        <v>26</v>
      </c>
      <c r="E68" s="177" t="s">
        <v>140</v>
      </c>
    </row>
    <row r="69" spans="1:10" ht="50.1" customHeight="1">
      <c r="A69" s="346" t="s">
        <v>141</v>
      </c>
      <c r="B69" s="176">
        <v>28</v>
      </c>
      <c r="C69" s="188" t="s">
        <v>142</v>
      </c>
      <c r="D69" s="178">
        <v>27</v>
      </c>
      <c r="E69" s="188" t="s">
        <v>143</v>
      </c>
    </row>
    <row r="70" spans="1:10" ht="50.1" customHeight="1">
      <c r="A70" s="346"/>
      <c r="B70" s="176">
        <v>29</v>
      </c>
      <c r="C70" s="188" t="s">
        <v>144</v>
      </c>
      <c r="D70" s="178">
        <v>28</v>
      </c>
      <c r="E70" s="188" t="s">
        <v>145</v>
      </c>
    </row>
    <row r="71" spans="1:10" ht="50.1" customHeight="1">
      <c r="A71" s="346"/>
      <c r="B71" s="176"/>
      <c r="C71" s="179"/>
      <c r="D71" s="178">
        <v>29</v>
      </c>
      <c r="E71" s="188" t="s">
        <v>146</v>
      </c>
    </row>
    <row r="72" spans="1:10" ht="50.1" customHeight="1">
      <c r="A72" s="346"/>
      <c r="B72" s="176"/>
      <c r="C72" s="190"/>
      <c r="D72" s="178">
        <v>30</v>
      </c>
      <c r="E72" s="188" t="s">
        <v>147</v>
      </c>
    </row>
    <row r="73" spans="1:10" ht="50.1" customHeight="1">
      <c r="A73" s="346"/>
      <c r="B73" s="176"/>
      <c r="C73" s="188"/>
      <c r="D73" s="178">
        <v>31</v>
      </c>
      <c r="E73" s="188" t="s">
        <v>148</v>
      </c>
    </row>
    <row r="74" spans="1:10" ht="50.1" customHeight="1">
      <c r="A74" s="346"/>
      <c r="B74" s="176"/>
      <c r="C74" s="188"/>
      <c r="D74" s="178">
        <v>32</v>
      </c>
      <c r="E74" s="188" t="s">
        <v>149</v>
      </c>
    </row>
    <row r="75" spans="1:10" ht="50.1" customHeight="1">
      <c r="A75" s="346"/>
      <c r="B75" s="176"/>
      <c r="C75" s="188"/>
      <c r="D75" s="178">
        <v>33</v>
      </c>
      <c r="E75" s="190" t="s">
        <v>150</v>
      </c>
    </row>
    <row r="76" spans="1:10" ht="39.950000000000003" customHeight="1">
      <c r="A76" s="346"/>
      <c r="B76" s="176"/>
      <c r="C76" s="178"/>
      <c r="D76" s="178">
        <v>34</v>
      </c>
      <c r="E76" s="188" t="s">
        <v>151</v>
      </c>
    </row>
    <row r="77" spans="1:10" ht="39.950000000000003" customHeight="1">
      <c r="A77" s="353" t="s">
        <v>152</v>
      </c>
      <c r="B77" s="176">
        <v>30</v>
      </c>
      <c r="C77" s="177" t="s">
        <v>153</v>
      </c>
      <c r="D77" s="178">
        <v>35</v>
      </c>
      <c r="E77" s="177" t="s">
        <v>154</v>
      </c>
    </row>
    <row r="78" spans="1:10" ht="72" customHeight="1">
      <c r="A78" s="354"/>
      <c r="B78" s="176">
        <v>31</v>
      </c>
      <c r="C78" s="177" t="s">
        <v>155</v>
      </c>
      <c r="D78" s="178">
        <v>36</v>
      </c>
      <c r="E78" s="177" t="s">
        <v>156</v>
      </c>
    </row>
    <row r="79" spans="1:10" ht="72" customHeight="1">
      <c r="A79" s="354"/>
      <c r="B79" s="176">
        <v>32</v>
      </c>
      <c r="C79" s="177" t="s">
        <v>157</v>
      </c>
      <c r="D79" s="191">
        <v>37</v>
      </c>
      <c r="E79" s="177" t="s">
        <v>158</v>
      </c>
    </row>
    <row r="80" spans="1:10" ht="72" customHeight="1">
      <c r="A80" s="354"/>
      <c r="B80" s="176">
        <v>33</v>
      </c>
      <c r="C80" s="177" t="s">
        <v>159</v>
      </c>
      <c r="D80" s="191">
        <v>38</v>
      </c>
      <c r="E80" s="177" t="s">
        <v>160</v>
      </c>
      <c r="J80" s="166" t="s">
        <v>37</v>
      </c>
    </row>
    <row r="81" spans="1:5" ht="72" customHeight="1">
      <c r="A81" s="354"/>
      <c r="B81" s="192">
        <v>34</v>
      </c>
      <c r="C81" s="193" t="s">
        <v>161</v>
      </c>
      <c r="D81" s="194">
        <v>39</v>
      </c>
      <c r="E81" s="193" t="s">
        <v>162</v>
      </c>
    </row>
    <row r="82" spans="1:5" ht="72" customHeight="1">
      <c r="A82" s="195"/>
      <c r="B82" s="196"/>
      <c r="C82" s="197"/>
      <c r="D82" s="196"/>
      <c r="E82" s="197"/>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election activeCell="F13" sqref="F13"/>
    </sheetView>
  </sheetViews>
  <sheetFormatPr baseColWidth="10" defaultColWidth="10.42578125" defaultRowHeight="114.75" customHeight="1"/>
  <cols>
    <col min="1" max="1" width="60.85546875" style="215" customWidth="1"/>
    <col min="2" max="2" width="15.85546875" style="216" customWidth="1"/>
    <col min="3" max="5" width="15.85546875" style="217" customWidth="1"/>
    <col min="6" max="6" width="40.85546875" style="215" customWidth="1"/>
    <col min="7" max="7" width="2.7109375" style="201" customWidth="1"/>
    <col min="8" max="16384" width="10.42578125" style="201"/>
  </cols>
  <sheetData>
    <row r="1" spans="1:6" ht="109.5" customHeight="1">
      <c r="A1" s="200"/>
      <c r="B1" s="357" t="s">
        <v>163</v>
      </c>
      <c r="C1" s="357"/>
      <c r="D1" s="357"/>
      <c r="E1" s="357"/>
      <c r="F1" s="200"/>
    </row>
    <row r="2" spans="1:6" ht="15">
      <c r="A2" s="356" t="s">
        <v>164</v>
      </c>
      <c r="B2" s="356"/>
      <c r="C2" s="356"/>
      <c r="D2" s="356"/>
      <c r="E2" s="356"/>
      <c r="F2" s="356"/>
    </row>
    <row r="3" spans="1:6" ht="15">
      <c r="A3" s="358" t="s">
        <v>165</v>
      </c>
      <c r="B3" s="359" t="s">
        <v>166</v>
      </c>
      <c r="C3" s="359"/>
      <c r="D3" s="359"/>
      <c r="E3" s="359"/>
      <c r="F3" s="202" t="s">
        <v>167</v>
      </c>
    </row>
    <row r="4" spans="1:6" ht="28.5" customHeight="1">
      <c r="A4" s="358"/>
      <c r="B4" s="203" t="s">
        <v>168</v>
      </c>
      <c r="C4" s="203" t="s">
        <v>169</v>
      </c>
      <c r="D4" s="203" t="s">
        <v>170</v>
      </c>
      <c r="E4" s="203" t="s">
        <v>171</v>
      </c>
      <c r="F4" s="204"/>
    </row>
    <row r="5" spans="1:6" ht="46.5" customHeight="1">
      <c r="A5" s="205" t="s">
        <v>172</v>
      </c>
      <c r="B5" s="206"/>
      <c r="C5" s="207"/>
      <c r="D5" s="207">
        <v>8.9</v>
      </c>
      <c r="E5" s="207">
        <v>13.16</v>
      </c>
      <c r="F5" s="208" t="s">
        <v>173</v>
      </c>
    </row>
    <row r="6" spans="1:6" ht="45">
      <c r="A6" s="209" t="s">
        <v>174</v>
      </c>
      <c r="B6" s="206"/>
      <c r="C6" s="207"/>
      <c r="D6" s="207">
        <v>11</v>
      </c>
      <c r="E6" s="207" t="s">
        <v>175</v>
      </c>
      <c r="F6" s="208" t="s">
        <v>173</v>
      </c>
    </row>
    <row r="7" spans="1:6" ht="30">
      <c r="A7" s="209" t="s">
        <v>176</v>
      </c>
      <c r="B7" s="210"/>
      <c r="C7" s="211"/>
      <c r="D7" s="211">
        <v>1</v>
      </c>
      <c r="E7" s="211" t="s">
        <v>177</v>
      </c>
      <c r="F7" s="208" t="s">
        <v>173</v>
      </c>
    </row>
    <row r="8" spans="1:6" ht="30">
      <c r="A8" s="212" t="s">
        <v>178</v>
      </c>
      <c r="B8" s="210">
        <v>16</v>
      </c>
      <c r="C8" s="211">
        <v>3.4</v>
      </c>
      <c r="D8" s="211" t="s">
        <v>179</v>
      </c>
      <c r="E8" s="211" t="s">
        <v>180</v>
      </c>
      <c r="F8" s="208" t="s">
        <v>173</v>
      </c>
    </row>
    <row r="9" spans="1:6" ht="45">
      <c r="A9" s="212" t="s">
        <v>181</v>
      </c>
      <c r="B9" s="210" t="s">
        <v>182</v>
      </c>
      <c r="C9" s="210">
        <v>7</v>
      </c>
      <c r="D9" s="207" t="s">
        <v>183</v>
      </c>
      <c r="E9" s="207" t="s">
        <v>184</v>
      </c>
      <c r="F9" s="208" t="s">
        <v>173</v>
      </c>
    </row>
    <row r="10" spans="1:6" ht="30">
      <c r="A10" s="209" t="s">
        <v>185</v>
      </c>
      <c r="B10" s="206"/>
      <c r="C10" s="207"/>
      <c r="D10" s="207" t="s">
        <v>186</v>
      </c>
      <c r="E10" s="207">
        <v>28</v>
      </c>
      <c r="F10" s="208" t="s">
        <v>173</v>
      </c>
    </row>
    <row r="11" spans="1:6" ht="30">
      <c r="A11" s="213" t="s">
        <v>187</v>
      </c>
      <c r="B11" s="210"/>
      <c r="C11" s="211"/>
      <c r="D11" s="211" t="s">
        <v>188</v>
      </c>
      <c r="E11" s="211">
        <v>20.21</v>
      </c>
      <c r="F11" s="214" t="s">
        <v>173</v>
      </c>
    </row>
    <row r="12" spans="1:6" ht="45">
      <c r="A12" s="213" t="s">
        <v>189</v>
      </c>
      <c r="B12" s="210"/>
      <c r="C12" s="211"/>
      <c r="D12" s="207" t="s">
        <v>190</v>
      </c>
      <c r="E12" s="211" t="s">
        <v>191</v>
      </c>
      <c r="F12" s="214" t="s">
        <v>173</v>
      </c>
    </row>
    <row r="13" spans="1:6" ht="30">
      <c r="A13" s="213" t="s">
        <v>192</v>
      </c>
      <c r="B13" s="210">
        <v>2.17</v>
      </c>
      <c r="C13" s="211">
        <v>8</v>
      </c>
      <c r="D13" s="211">
        <v>1</v>
      </c>
      <c r="E13" s="211" t="s">
        <v>193</v>
      </c>
      <c r="F13" s="214" t="s">
        <v>194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10" zoomScaleNormal="100" workbookViewId="0">
      <selection activeCell="D16" sqref="D16:E16"/>
    </sheetView>
  </sheetViews>
  <sheetFormatPr baseColWidth="10" defaultColWidth="11.42578125" defaultRowHeight="12"/>
  <cols>
    <col min="1" max="1" width="2.7109375" style="129" customWidth="1"/>
    <col min="2" max="2" width="24.7109375" style="129" customWidth="1"/>
    <col min="3" max="3" width="11.28515625" style="130" customWidth="1"/>
    <col min="4" max="4" width="19.28515625" style="130" customWidth="1"/>
    <col min="5" max="5" width="13.5703125" style="129" customWidth="1"/>
    <col min="6" max="6" width="24.7109375" style="129" customWidth="1"/>
    <col min="7" max="7" width="79.140625" style="129" customWidth="1"/>
    <col min="8" max="8" width="11.42578125" style="129"/>
    <col min="9" max="9" width="32" style="129" customWidth="1"/>
    <col min="10" max="16384" width="11.42578125" style="129"/>
  </cols>
  <sheetData>
    <row r="1" spans="2:9" ht="12.75" thickBot="1"/>
    <row r="2" spans="2:9">
      <c r="B2" s="394" t="s">
        <v>195</v>
      </c>
      <c r="C2" s="395"/>
      <c r="D2" s="395"/>
      <c r="E2" s="395"/>
      <c r="F2" s="395"/>
      <c r="G2" s="396"/>
    </row>
    <row r="3" spans="2:9">
      <c r="B3" s="397" t="s">
        <v>196</v>
      </c>
      <c r="C3" s="398"/>
      <c r="D3" s="399"/>
      <c r="E3" s="399"/>
      <c r="F3" s="399"/>
      <c r="G3" s="400"/>
    </row>
    <row r="4" spans="2:9" ht="48.75" customHeight="1">
      <c r="B4" s="401" t="s">
        <v>197</v>
      </c>
      <c r="C4" s="402"/>
      <c r="D4" s="402"/>
      <c r="E4" s="402"/>
      <c r="F4" s="402"/>
      <c r="G4" s="403"/>
    </row>
    <row r="5" spans="2:9">
      <c r="B5" s="131"/>
      <c r="C5" s="146"/>
      <c r="D5" s="147"/>
      <c r="E5" s="148"/>
      <c r="F5" s="148"/>
      <c r="G5" s="149"/>
    </row>
    <row r="6" spans="2:9" ht="16.5" customHeight="1">
      <c r="B6" s="404" t="s">
        <v>198</v>
      </c>
      <c r="C6" s="405"/>
      <c r="D6" s="405"/>
      <c r="E6" s="405"/>
      <c r="F6" s="405"/>
      <c r="G6" s="406"/>
    </row>
    <row r="7" spans="2:9" ht="76.5" customHeight="1">
      <c r="B7" s="404"/>
      <c r="C7" s="405"/>
      <c r="D7" s="405"/>
      <c r="E7" s="405"/>
      <c r="F7" s="405"/>
      <c r="G7" s="406"/>
    </row>
    <row r="8" spans="2:9" ht="12.75" thickBot="1">
      <c r="B8" s="132"/>
      <c r="C8" s="133"/>
      <c r="D8" s="133"/>
      <c r="E8" s="134"/>
      <c r="F8" s="135"/>
      <c r="G8" s="150"/>
    </row>
    <row r="9" spans="2:9">
      <c r="B9" s="136"/>
      <c r="C9" s="137" t="s">
        <v>199</v>
      </c>
      <c r="D9" s="407" t="s">
        <v>200</v>
      </c>
      <c r="E9" s="408"/>
      <c r="F9" s="409" t="s">
        <v>201</v>
      </c>
      <c r="G9" s="410"/>
    </row>
    <row r="10" spans="2:9" ht="15" customHeight="1">
      <c r="B10" s="138"/>
      <c r="C10" s="139">
        <v>5</v>
      </c>
      <c r="D10" s="392" t="s">
        <v>202</v>
      </c>
      <c r="E10" s="393"/>
      <c r="F10" s="386" t="s">
        <v>203</v>
      </c>
      <c r="G10" s="383"/>
      <c r="H10" s="361"/>
      <c r="I10" s="361"/>
    </row>
    <row r="11" spans="2:9">
      <c r="B11" s="138"/>
      <c r="C11" s="139">
        <v>5</v>
      </c>
      <c r="D11" s="392" t="s">
        <v>204</v>
      </c>
      <c r="E11" s="393"/>
      <c r="F11" s="386" t="s">
        <v>205</v>
      </c>
      <c r="G11" s="383"/>
      <c r="H11" s="361"/>
      <c r="I11" s="361"/>
    </row>
    <row r="12" spans="2:9">
      <c r="B12" s="138"/>
      <c r="C12" s="139">
        <v>5</v>
      </c>
      <c r="D12" s="392" t="s">
        <v>206</v>
      </c>
      <c r="E12" s="393"/>
      <c r="F12" s="386" t="s">
        <v>207</v>
      </c>
      <c r="G12" s="383"/>
      <c r="H12" s="361"/>
      <c r="I12" s="361"/>
    </row>
    <row r="13" spans="2:9" ht="27.75" customHeight="1">
      <c r="B13" s="138"/>
      <c r="C13" s="139">
        <v>5</v>
      </c>
      <c r="D13" s="392" t="s">
        <v>208</v>
      </c>
      <c r="E13" s="393"/>
      <c r="F13" s="386" t="s">
        <v>209</v>
      </c>
      <c r="G13" s="383"/>
      <c r="H13" s="361"/>
      <c r="I13" s="361"/>
    </row>
    <row r="14" spans="2:9">
      <c r="B14" s="138"/>
      <c r="C14" s="139">
        <v>5</v>
      </c>
      <c r="D14" s="392" t="s">
        <v>210</v>
      </c>
      <c r="E14" s="393"/>
      <c r="F14" s="386" t="s">
        <v>211</v>
      </c>
      <c r="G14" s="383"/>
      <c r="H14" s="361"/>
      <c r="I14" s="361"/>
    </row>
    <row r="15" spans="2:9" ht="41.25" customHeight="1">
      <c r="B15" s="138"/>
      <c r="C15" s="139">
        <v>5</v>
      </c>
      <c r="D15" s="392" t="s">
        <v>212</v>
      </c>
      <c r="E15" s="393"/>
      <c r="F15" s="386" t="s">
        <v>213</v>
      </c>
      <c r="G15" s="383"/>
      <c r="H15" s="361"/>
      <c r="I15" s="361"/>
    </row>
    <row r="16" spans="2:9" ht="41.25" customHeight="1">
      <c r="B16" s="138"/>
      <c r="C16" s="139">
        <v>5</v>
      </c>
      <c r="D16" s="387" t="s">
        <v>214</v>
      </c>
      <c r="E16" s="388"/>
      <c r="F16" s="386" t="s">
        <v>215</v>
      </c>
      <c r="G16" s="383"/>
      <c r="H16" s="361"/>
      <c r="I16" s="361"/>
    </row>
    <row r="17" spans="2:9" ht="51.75" customHeight="1">
      <c r="B17" s="138"/>
      <c r="C17" s="139">
        <v>5</v>
      </c>
      <c r="D17" s="388" t="s">
        <v>216</v>
      </c>
      <c r="E17" s="391"/>
      <c r="F17" s="386" t="s">
        <v>217</v>
      </c>
      <c r="G17" s="383"/>
      <c r="H17" s="361"/>
      <c r="I17" s="361"/>
    </row>
    <row r="18" spans="2:9" ht="51.75" customHeight="1">
      <c r="B18" s="138"/>
      <c r="C18" s="139">
        <v>5</v>
      </c>
      <c r="D18" s="387" t="s">
        <v>218</v>
      </c>
      <c r="E18" s="388"/>
      <c r="F18" s="386" t="s">
        <v>219</v>
      </c>
      <c r="G18" s="383"/>
      <c r="H18" s="361"/>
      <c r="I18" s="361"/>
    </row>
    <row r="19" spans="2:9" ht="51.75" customHeight="1">
      <c r="B19" s="138"/>
      <c r="C19" s="139">
        <v>5</v>
      </c>
      <c r="D19" s="118" t="s">
        <v>220</v>
      </c>
      <c r="E19" s="119"/>
      <c r="F19" s="386" t="s">
        <v>221</v>
      </c>
      <c r="G19" s="383"/>
      <c r="H19" s="361"/>
      <c r="I19" s="361"/>
    </row>
    <row r="20" spans="2:9" ht="51.75" customHeight="1">
      <c r="B20" s="138"/>
      <c r="C20" s="139">
        <v>5</v>
      </c>
      <c r="D20" s="118" t="s">
        <v>222</v>
      </c>
      <c r="E20" s="119"/>
      <c r="F20" s="386" t="s">
        <v>223</v>
      </c>
      <c r="G20" s="383"/>
      <c r="H20" s="361"/>
      <c r="I20" s="361"/>
    </row>
    <row r="21" spans="2:9" ht="66.75" customHeight="1">
      <c r="B21" s="138"/>
      <c r="C21" s="139">
        <v>5</v>
      </c>
      <c r="D21" s="387" t="s">
        <v>224</v>
      </c>
      <c r="E21" s="388"/>
      <c r="F21" s="386" t="s">
        <v>225</v>
      </c>
      <c r="G21" s="383"/>
      <c r="H21" s="361"/>
      <c r="I21" s="361"/>
    </row>
    <row r="22" spans="2:9" ht="23.25" customHeight="1">
      <c r="B22" s="138"/>
      <c r="C22" s="139">
        <v>5</v>
      </c>
      <c r="D22" s="389" t="s">
        <v>226</v>
      </c>
      <c r="E22" s="390"/>
      <c r="F22" s="386" t="s">
        <v>227</v>
      </c>
      <c r="G22" s="383"/>
      <c r="H22" s="362"/>
      <c r="I22" s="362"/>
    </row>
    <row r="23" spans="2:9" ht="26.25" customHeight="1">
      <c r="B23" s="138"/>
      <c r="C23" s="139">
        <v>5</v>
      </c>
      <c r="D23" s="381" t="s">
        <v>228</v>
      </c>
      <c r="E23" s="381"/>
      <c r="F23" s="382" t="s">
        <v>229</v>
      </c>
      <c r="G23" s="383"/>
      <c r="H23" s="361"/>
      <c r="I23" s="361"/>
    </row>
    <row r="24" spans="2:9" ht="26.25" customHeight="1">
      <c r="B24" s="138"/>
      <c r="C24" s="139">
        <v>5</v>
      </c>
      <c r="D24" s="381" t="s">
        <v>230</v>
      </c>
      <c r="E24" s="381"/>
      <c r="F24" s="382" t="s">
        <v>231</v>
      </c>
      <c r="G24" s="383"/>
      <c r="H24" s="361"/>
      <c r="I24" s="361"/>
    </row>
    <row r="25" spans="2:9" ht="26.25" customHeight="1">
      <c r="B25" s="138"/>
      <c r="C25" s="139">
        <v>5</v>
      </c>
      <c r="D25" s="384" t="s">
        <v>232</v>
      </c>
      <c r="E25" s="385"/>
      <c r="F25" s="382" t="s">
        <v>233</v>
      </c>
      <c r="G25" s="383"/>
      <c r="H25" s="361"/>
      <c r="I25" s="361"/>
    </row>
    <row r="26" spans="2:9" ht="27" customHeight="1">
      <c r="B26" s="95"/>
      <c r="C26" s="361" t="s">
        <v>234</v>
      </c>
      <c r="D26" s="376"/>
      <c r="E26" s="376"/>
      <c r="F26" s="376"/>
      <c r="G26" s="377"/>
    </row>
    <row r="27" spans="2:9" ht="27" customHeight="1">
      <c r="B27" s="363" t="s">
        <v>235</v>
      </c>
      <c r="C27" s="364"/>
      <c r="D27" s="364"/>
      <c r="E27" s="364"/>
      <c r="F27" s="364"/>
      <c r="G27" s="365"/>
    </row>
    <row r="28" spans="2:9" ht="10.5" customHeight="1">
      <c r="B28" s="140"/>
      <c r="D28" s="96"/>
      <c r="E28" s="97"/>
      <c r="F28" s="98"/>
      <c r="G28" s="98"/>
    </row>
    <row r="29" spans="2:9">
      <c r="B29" s="140"/>
      <c r="C29" s="141"/>
      <c r="D29" s="378" t="s">
        <v>200</v>
      </c>
      <c r="E29" s="378"/>
      <c r="F29" s="379" t="s">
        <v>201</v>
      </c>
      <c r="G29" s="380"/>
    </row>
    <row r="30" spans="2:9">
      <c r="B30" s="140"/>
      <c r="D30" s="369" t="s">
        <v>202</v>
      </c>
      <c r="E30" s="369"/>
      <c r="F30" s="370" t="s">
        <v>236</v>
      </c>
      <c r="G30" s="371"/>
      <c r="H30" s="361"/>
      <c r="I30" s="361"/>
    </row>
    <row r="31" spans="2:9">
      <c r="B31" s="140"/>
      <c r="D31" s="369" t="s">
        <v>204</v>
      </c>
      <c r="E31" s="369"/>
      <c r="F31" s="370" t="s">
        <v>237</v>
      </c>
      <c r="G31" s="371"/>
      <c r="H31" s="361"/>
      <c r="I31" s="361"/>
    </row>
    <row r="32" spans="2:9">
      <c r="B32" s="140"/>
      <c r="D32" s="369" t="s">
        <v>206</v>
      </c>
      <c r="E32" s="369"/>
      <c r="F32" s="370" t="s">
        <v>238</v>
      </c>
      <c r="G32" s="371"/>
      <c r="H32" s="361"/>
      <c r="I32" s="361"/>
    </row>
    <row r="33" spans="2:9">
      <c r="B33" s="140"/>
      <c r="D33" s="369" t="s">
        <v>208</v>
      </c>
      <c r="E33" s="369"/>
      <c r="F33" s="370" t="s">
        <v>239</v>
      </c>
      <c r="G33" s="371"/>
      <c r="H33" s="361"/>
      <c r="I33" s="361"/>
    </row>
    <row r="34" spans="2:9">
      <c r="B34" s="140"/>
      <c r="D34" s="369" t="s">
        <v>210</v>
      </c>
      <c r="E34" s="369"/>
      <c r="F34" s="370" t="s">
        <v>240</v>
      </c>
      <c r="G34" s="371"/>
      <c r="H34" s="361"/>
      <c r="I34" s="361"/>
    </row>
    <row r="35" spans="2:9" ht="40.9" customHeight="1">
      <c r="B35" s="140"/>
      <c r="D35" s="369" t="s">
        <v>241</v>
      </c>
      <c r="E35" s="369"/>
      <c r="F35" s="370" t="s">
        <v>242</v>
      </c>
      <c r="G35" s="371"/>
      <c r="H35" s="361"/>
      <c r="I35" s="361"/>
    </row>
    <row r="36" spans="2:9" ht="42" customHeight="1">
      <c r="B36" s="142"/>
      <c r="C36" s="143"/>
      <c r="D36" s="369" t="s">
        <v>243</v>
      </c>
      <c r="E36" s="369"/>
      <c r="F36" s="370" t="s">
        <v>244</v>
      </c>
      <c r="G36" s="371"/>
      <c r="H36" s="360"/>
      <c r="I36" s="360"/>
    </row>
    <row r="37" spans="2:9" ht="30.75" customHeight="1">
      <c r="B37" s="142"/>
      <c r="C37" s="143"/>
      <c r="D37" s="369" t="s">
        <v>245</v>
      </c>
      <c r="E37" s="369"/>
      <c r="F37" s="370" t="s">
        <v>246</v>
      </c>
      <c r="G37" s="371"/>
      <c r="H37" s="360"/>
      <c r="I37" s="360"/>
    </row>
    <row r="38" spans="2:9" ht="33" customHeight="1">
      <c r="B38" s="142"/>
      <c r="C38" s="143"/>
      <c r="D38" s="369" t="s">
        <v>247</v>
      </c>
      <c r="E38" s="369"/>
      <c r="F38" s="370" t="s">
        <v>246</v>
      </c>
      <c r="G38" s="371"/>
      <c r="H38" s="360"/>
      <c r="I38" s="360"/>
    </row>
    <row r="39" spans="2:9" ht="30" customHeight="1">
      <c r="B39" s="142"/>
      <c r="C39" s="143"/>
      <c r="D39" s="369" t="s">
        <v>248</v>
      </c>
      <c r="E39" s="369"/>
      <c r="F39" s="370" t="s">
        <v>246</v>
      </c>
      <c r="G39" s="371"/>
      <c r="H39" s="360"/>
      <c r="I39" s="360"/>
    </row>
    <row r="40" spans="2:9" ht="30" customHeight="1">
      <c r="B40" s="142"/>
      <c r="C40" s="143"/>
      <c r="D40" s="369" t="s">
        <v>249</v>
      </c>
      <c r="E40" s="369"/>
      <c r="F40" s="370" t="s">
        <v>246</v>
      </c>
      <c r="G40" s="371"/>
      <c r="H40" s="360"/>
      <c r="I40" s="360"/>
    </row>
    <row r="41" spans="2:9" ht="30" customHeight="1">
      <c r="B41" s="142"/>
      <c r="C41" s="143"/>
      <c r="D41" s="372" t="s">
        <v>250</v>
      </c>
      <c r="E41" s="373"/>
      <c r="F41" s="370" t="s">
        <v>251</v>
      </c>
      <c r="G41" s="371"/>
      <c r="H41" s="360"/>
      <c r="I41" s="360"/>
    </row>
    <row r="42" spans="2:9" ht="35.25" customHeight="1">
      <c r="B42" s="142"/>
      <c r="C42" s="143"/>
      <c r="D42" s="369" t="s">
        <v>252</v>
      </c>
      <c r="E42" s="369"/>
      <c r="F42" s="370" t="s">
        <v>253</v>
      </c>
      <c r="G42" s="371"/>
      <c r="H42" s="360"/>
      <c r="I42" s="360"/>
    </row>
    <row r="43" spans="2:9" ht="31.5" customHeight="1">
      <c r="B43" s="142"/>
      <c r="C43" s="143"/>
      <c r="D43" s="369" t="s">
        <v>245</v>
      </c>
      <c r="E43" s="369"/>
      <c r="F43" s="370" t="s">
        <v>246</v>
      </c>
      <c r="G43" s="371"/>
      <c r="H43" s="360"/>
      <c r="I43" s="360"/>
    </row>
    <row r="44" spans="2:9" ht="35.25" customHeight="1">
      <c r="B44" s="142"/>
      <c r="C44" s="143"/>
      <c r="D44" s="369" t="s">
        <v>254</v>
      </c>
      <c r="E44" s="369"/>
      <c r="F44" s="370" t="s">
        <v>246</v>
      </c>
      <c r="G44" s="371"/>
      <c r="H44" s="360"/>
      <c r="I44" s="360"/>
    </row>
    <row r="45" spans="2:9" ht="57" customHeight="1">
      <c r="B45" s="142"/>
      <c r="C45" s="143"/>
      <c r="D45" s="369" t="s">
        <v>249</v>
      </c>
      <c r="E45" s="369"/>
      <c r="F45" s="370" t="s">
        <v>246</v>
      </c>
      <c r="G45" s="371"/>
      <c r="H45" s="360"/>
      <c r="I45" s="360"/>
    </row>
    <row r="46" spans="2:9" ht="32.25" customHeight="1">
      <c r="B46" s="142"/>
      <c r="C46" s="143"/>
      <c r="D46" s="369" t="s">
        <v>247</v>
      </c>
      <c r="E46" s="369"/>
      <c r="F46" s="370" t="s">
        <v>246</v>
      </c>
      <c r="G46" s="371"/>
      <c r="H46" s="360"/>
      <c r="I46" s="360"/>
    </row>
    <row r="47" spans="2:9" ht="32.25" customHeight="1">
      <c r="B47" s="142"/>
      <c r="C47" s="143"/>
      <c r="D47" s="372" t="s">
        <v>255</v>
      </c>
      <c r="E47" s="373"/>
      <c r="F47" s="374" t="s">
        <v>256</v>
      </c>
      <c r="G47" s="375"/>
      <c r="H47" s="360"/>
      <c r="I47" s="360"/>
    </row>
    <row r="48" spans="2:9" ht="32.25" customHeight="1">
      <c r="B48" s="142"/>
      <c r="C48" s="143"/>
      <c r="D48" s="369" t="s">
        <v>257</v>
      </c>
      <c r="E48" s="369"/>
      <c r="F48" s="370" t="s">
        <v>258</v>
      </c>
      <c r="G48" s="371"/>
      <c r="H48" s="360"/>
      <c r="I48" s="360"/>
    </row>
    <row r="49" spans="2:9" ht="32.25" customHeight="1">
      <c r="B49" s="142"/>
      <c r="C49" s="143"/>
      <c r="D49" s="369" t="s">
        <v>259</v>
      </c>
      <c r="E49" s="369"/>
      <c r="F49" s="370" t="s">
        <v>260</v>
      </c>
      <c r="G49" s="371"/>
      <c r="H49" s="360"/>
      <c r="I49" s="360"/>
    </row>
    <row r="50" spans="2:9" ht="32.25" customHeight="1">
      <c r="B50" s="142"/>
      <c r="C50" s="143"/>
      <c r="D50" s="369" t="s">
        <v>261</v>
      </c>
      <c r="E50" s="369"/>
      <c r="F50" s="370" t="s">
        <v>262</v>
      </c>
      <c r="G50" s="371"/>
      <c r="H50" s="360"/>
      <c r="I50" s="360"/>
    </row>
    <row r="51" spans="2:9" ht="32.25" customHeight="1">
      <c r="B51" s="142"/>
      <c r="C51" s="143"/>
      <c r="D51" s="96"/>
      <c r="E51" s="96"/>
      <c r="F51" s="98"/>
      <c r="G51" s="98"/>
    </row>
    <row r="52" spans="2:9" ht="21.75" customHeight="1">
      <c r="B52" s="363" t="s">
        <v>263</v>
      </c>
      <c r="C52" s="364"/>
      <c r="D52" s="364"/>
      <c r="E52" s="364"/>
      <c r="F52" s="364"/>
      <c r="G52" s="365"/>
    </row>
    <row r="53" spans="2:9" ht="21.75" customHeight="1">
      <c r="B53" s="363" t="s">
        <v>264</v>
      </c>
      <c r="C53" s="364"/>
      <c r="D53" s="364"/>
      <c r="E53" s="364"/>
      <c r="F53" s="364"/>
      <c r="G53" s="365"/>
    </row>
    <row r="54" spans="2:9" ht="20.25" customHeight="1">
      <c r="B54" s="363" t="s">
        <v>265</v>
      </c>
      <c r="C54" s="364"/>
      <c r="D54" s="364"/>
      <c r="E54" s="364"/>
      <c r="F54" s="364"/>
      <c r="G54" s="365"/>
    </row>
    <row r="55" spans="2:9" ht="20.25" customHeight="1">
      <c r="B55" s="363" t="s">
        <v>266</v>
      </c>
      <c r="C55" s="364"/>
      <c r="D55" s="364"/>
      <c r="E55" s="364"/>
      <c r="F55" s="364"/>
      <c r="G55" s="365"/>
    </row>
    <row r="56" spans="2:9" ht="18" customHeight="1" thickBot="1">
      <c r="B56" s="366" t="s">
        <v>267</v>
      </c>
      <c r="C56" s="367"/>
      <c r="D56" s="367"/>
      <c r="E56" s="367"/>
      <c r="F56" s="367"/>
      <c r="G56" s="368"/>
    </row>
    <row r="57" spans="2:9">
      <c r="B57" s="144"/>
      <c r="C57" s="145"/>
      <c r="D57" s="144"/>
      <c r="E57" s="144"/>
      <c r="F57" s="144"/>
      <c r="G57" s="144"/>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1"/>
  <sheetViews>
    <sheetView showGridLines="0" zoomScale="80" zoomScaleNormal="80" zoomScalePageLayoutView="50" workbookViewId="0">
      <selection activeCell="C1" sqref="C1:N3"/>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20"/>
      <c r="B1" s="221"/>
      <c r="C1" s="432"/>
      <c r="D1" s="432"/>
      <c r="E1" s="432"/>
      <c r="F1" s="432"/>
      <c r="G1" s="432"/>
      <c r="H1" s="432"/>
      <c r="I1" s="432"/>
      <c r="J1" s="432"/>
      <c r="K1" s="432"/>
      <c r="L1" s="432"/>
      <c r="M1" s="432"/>
      <c r="N1" s="43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22"/>
      <c r="B2" s="223"/>
      <c r="C2" s="434"/>
      <c r="D2" s="434"/>
      <c r="E2" s="434"/>
      <c r="F2" s="434"/>
      <c r="G2" s="434"/>
      <c r="H2" s="434"/>
      <c r="I2" s="434"/>
      <c r="J2" s="434"/>
      <c r="K2" s="434"/>
      <c r="L2" s="434"/>
      <c r="M2" s="434"/>
      <c r="N2" s="43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24"/>
      <c r="B3" s="225"/>
      <c r="C3" s="436"/>
      <c r="D3" s="436"/>
      <c r="E3" s="436"/>
      <c r="F3" s="436"/>
      <c r="G3" s="436"/>
      <c r="H3" s="436"/>
      <c r="I3" s="436"/>
      <c r="J3" s="436"/>
      <c r="K3" s="436"/>
      <c r="L3" s="436"/>
      <c r="M3" s="436"/>
      <c r="N3" s="437"/>
      <c r="O3" s="160"/>
      <c r="P3" s="155"/>
      <c r="Q3" s="15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43" t="s">
        <v>268</v>
      </c>
      <c r="B4" s="443"/>
      <c r="C4" s="443"/>
      <c r="D4" s="450" t="s">
        <v>5</v>
      </c>
      <c r="E4" s="451"/>
      <c r="F4" s="451"/>
      <c r="G4" s="451"/>
      <c r="H4" s="451"/>
      <c r="I4" s="451"/>
      <c r="J4" s="451"/>
      <c r="K4" s="451"/>
      <c r="L4" s="451"/>
      <c r="M4" s="451"/>
      <c r="N4" s="452"/>
      <c r="O4" s="115"/>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43" t="s">
        <v>269</v>
      </c>
      <c r="B5" s="443"/>
      <c r="C5" s="443"/>
      <c r="D5" s="450" t="s">
        <v>36</v>
      </c>
      <c r="E5" s="451"/>
      <c r="F5" s="451"/>
      <c r="G5" s="451"/>
      <c r="H5" s="451"/>
      <c r="I5" s="451"/>
      <c r="J5" s="451"/>
      <c r="K5" s="451"/>
      <c r="L5" s="451"/>
      <c r="M5" s="451"/>
      <c r="N5" s="452"/>
      <c r="O5" s="116"/>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43" t="s">
        <v>270</v>
      </c>
      <c r="B6" s="443"/>
      <c r="C6" s="443"/>
      <c r="D6" s="450" t="s">
        <v>271</v>
      </c>
      <c r="E6" s="451"/>
      <c r="F6" s="451"/>
      <c r="G6" s="451"/>
      <c r="H6" s="451"/>
      <c r="I6" s="451"/>
      <c r="J6" s="451"/>
      <c r="K6" s="451"/>
      <c r="L6" s="451"/>
      <c r="M6" s="451"/>
      <c r="N6" s="452"/>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272</v>
      </c>
      <c r="B7" s="101"/>
      <c r="C7" s="101"/>
      <c r="D7" s="447" t="s">
        <v>273</v>
      </c>
      <c r="E7" s="477" t="s">
        <v>274</v>
      </c>
      <c r="F7" s="478"/>
      <c r="G7" s="478"/>
      <c r="H7" s="479"/>
      <c r="I7" s="485" t="s">
        <v>275</v>
      </c>
      <c r="J7" s="486"/>
      <c r="K7" s="486"/>
      <c r="L7" s="486"/>
      <c r="M7" s="487"/>
      <c r="N7" s="483" t="s">
        <v>276</v>
      </c>
      <c r="O7" s="484"/>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4" t="s">
        <v>277</v>
      </c>
      <c r="B8" s="446" t="s">
        <v>278</v>
      </c>
      <c r="C8" s="94" t="s">
        <v>279</v>
      </c>
      <c r="D8" s="447"/>
      <c r="E8" s="448" t="s">
        <v>216</v>
      </c>
      <c r="F8" s="448" t="s">
        <v>280</v>
      </c>
      <c r="G8" s="448" t="s">
        <v>281</v>
      </c>
      <c r="H8" s="448" t="s">
        <v>222</v>
      </c>
      <c r="I8" s="476" t="s">
        <v>282</v>
      </c>
      <c r="J8" s="88" t="s">
        <v>283</v>
      </c>
      <c r="K8" s="476" t="s">
        <v>275</v>
      </c>
      <c r="L8" s="476" t="s">
        <v>284</v>
      </c>
      <c r="M8" s="476" t="s">
        <v>285</v>
      </c>
      <c r="N8" s="480" t="s">
        <v>286</v>
      </c>
      <c r="O8" s="480" t="s">
        <v>287</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45"/>
      <c r="B9" s="447"/>
      <c r="C9" s="154" t="s">
        <v>288</v>
      </c>
      <c r="D9" s="447"/>
      <c r="E9" s="449"/>
      <c r="F9" s="449"/>
      <c r="G9" s="449"/>
      <c r="H9" s="449"/>
      <c r="I9" s="449"/>
      <c r="J9" s="92" t="s">
        <v>289</v>
      </c>
      <c r="K9" s="449" t="s">
        <v>290</v>
      </c>
      <c r="L9" s="449"/>
      <c r="M9" s="449" t="s">
        <v>290</v>
      </c>
      <c r="N9" s="482"/>
      <c r="O9" s="481"/>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5.75" thickBot="1">
      <c r="A10" s="474">
        <v>1</v>
      </c>
      <c r="B10" s="464" t="s">
        <v>297</v>
      </c>
      <c r="C10" s="464" t="s">
        <v>298</v>
      </c>
      <c r="D10" s="108" t="s">
        <v>299</v>
      </c>
      <c r="E10" s="455">
        <v>4</v>
      </c>
      <c r="F10" s="453">
        <v>0</v>
      </c>
      <c r="G10" s="439">
        <f t="shared" ref="G10" si="0">+F10/E10</f>
        <v>0</v>
      </c>
      <c r="H10" s="44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2" t="s">
        <v>293</v>
      </c>
      <c r="J10" s="110" t="s">
        <v>294</v>
      </c>
      <c r="K10" s="102" t="str">
        <f>IFERROR(CONCATENATE(INDEX('8- Políticas de Administración '!$B$16:$F$53,MATCH('5- Identificación de Riesgos'!J10,'8- Políticas de Administración '!$C$16:$C$54,0),1)," - ",L10),"")</f>
        <v>Mayor - 4</v>
      </c>
      <c r="L10" s="114">
        <f>IFERROR(VLOOKUP(INDEX('8- Políticas de Administración '!$B$16:$F$63,MATCH('5- Identificación de Riesgos'!J10,'8- Políticas de Administración '!$C$16:$C$64,0),1),'8- Políticas de Administración '!$B$16:$F$64,5,FALSE),"")</f>
        <v>4</v>
      </c>
      <c r="M10" s="455" t="str">
        <f>IFERROR(CONCATENATE(INDEX('8- Políticas de Administración '!$B$16:$F$53,MATCH(ROUND(AVERAGE(L10:L14),0),'8- Políticas de Administración '!$F$16:$F$53,0),1)," - ",ROUND(AVERAGE(L10:L14),0)),"")</f>
        <v>Menor - 2</v>
      </c>
      <c r="N10" s="490" t="str">
        <f>IFERROR(CONCATENATE(VLOOKUP((LEFT(H10,LEN(H10)-4)&amp;LEFT(M10,LEN(M10)-4)),'9- Matriz de Calor '!$D$18:$E$42,2,0)," - ",RIGHT(H10,1)*RIGHT(M10,1)),"")</f>
        <v>Bajo - 2</v>
      </c>
      <c r="O10" s="488">
        <f>RIGHT(H10,1)*RIGHT(M10,1)</f>
        <v>2</v>
      </c>
    </row>
    <row r="11" spans="1:257" ht="30.75" thickBot="1">
      <c r="A11" s="475"/>
      <c r="B11" s="465"/>
      <c r="C11" s="465"/>
      <c r="D11" s="109" t="s">
        <v>300</v>
      </c>
      <c r="E11" s="456"/>
      <c r="F11" s="454"/>
      <c r="G11" s="440"/>
      <c r="H11" s="442"/>
      <c r="I11" s="103" t="s">
        <v>295</v>
      </c>
      <c r="J11" s="117" t="s">
        <v>391</v>
      </c>
      <c r="K11" s="102" t="str">
        <f>IFERROR(CONCATENATE(INDEX('8- Políticas de Administración '!$B$16:$F$53,MATCH('5- Identificación de Riesgos'!J11,'8- Políticas de Administración '!$C$16:$C$54,0),1)," - ",L11),"")</f>
        <v>Leve - 1</v>
      </c>
      <c r="L11" s="113">
        <f>IFERROR(VLOOKUP(INDEX('8- Políticas de Administración '!$B$16:$F$63,MATCH('5- Identificación de Riesgos'!J11,'8- Políticas de Administración '!$C$16:$C$64,0),1),'8- Políticas de Administración '!$B$16:$F$64,5,FALSE),"")</f>
        <v>1</v>
      </c>
      <c r="M11" s="456"/>
      <c r="N11" s="491"/>
      <c r="O11" s="489"/>
    </row>
    <row r="12" spans="1:257" ht="30">
      <c r="A12" s="475"/>
      <c r="B12" s="465"/>
      <c r="C12" s="465"/>
      <c r="D12" s="109" t="s">
        <v>301</v>
      </c>
      <c r="E12" s="456"/>
      <c r="F12" s="454"/>
      <c r="G12" s="440"/>
      <c r="H12" s="442"/>
      <c r="I12" s="103" t="s">
        <v>291</v>
      </c>
      <c r="J12" s="117" t="s">
        <v>312</v>
      </c>
      <c r="K12" s="102" t="str">
        <f>IFERROR(CONCATENATE(INDEX('8- Políticas de Administración '!$B$16:$F$53,MATCH('5- Identificación de Riesgos'!J12,'8- Políticas de Administración '!$C$16:$C$54,0),1)," - ",L12),"")</f>
        <v>Leve - 1</v>
      </c>
      <c r="L12" s="113">
        <f>IFERROR(VLOOKUP(INDEX('8- Políticas de Administración '!$B$16:$F$63,MATCH('5- Identificación de Riesgos'!J12,'8- Políticas de Administración '!$C$16:$C$64,0),1),'8- Políticas de Administración '!$B$16:$F$64,5,FALSE),"")</f>
        <v>1</v>
      </c>
      <c r="M12" s="456"/>
      <c r="N12" s="491"/>
      <c r="O12" s="489"/>
    </row>
    <row r="13" spans="1:257" ht="25.5">
      <c r="A13" s="475"/>
      <c r="B13" s="465"/>
      <c r="C13" s="465"/>
      <c r="D13" s="109" t="s">
        <v>302</v>
      </c>
      <c r="E13" s="456"/>
      <c r="F13" s="454"/>
      <c r="G13" s="440"/>
      <c r="H13" s="442"/>
      <c r="I13" s="103"/>
      <c r="J13" s="117"/>
      <c r="K13" s="103" t="str">
        <f>IFERROR(CONCATENATE(INDEX('8- Políticas de Administración '!$B$16:$F$53,MATCH('5- Identificación de Riesgos'!J13,'8- Políticas de Administración '!$C$16:$C$54,0),1)," - ",L13),"")</f>
        <v/>
      </c>
      <c r="L13" s="113" t="str">
        <f>IFERROR(VLOOKUP(INDEX('8- Políticas de Administración '!$B$16:$F$63,MATCH('5- Identificación de Riesgos'!J13,'8- Políticas de Administración '!$C$16:$C$64,0),1),'8- Políticas de Administración '!$B$16:$F$64,5,FALSE),"")</f>
        <v/>
      </c>
      <c r="M13" s="456"/>
      <c r="N13" s="491"/>
      <c r="O13" s="489"/>
    </row>
    <row r="14" spans="1:257" ht="26.25" thickBot="1">
      <c r="A14" s="475"/>
      <c r="B14" s="465"/>
      <c r="C14" s="465"/>
      <c r="D14" s="109" t="s">
        <v>303</v>
      </c>
      <c r="E14" s="456"/>
      <c r="F14" s="454"/>
      <c r="G14" s="440"/>
      <c r="H14" s="442"/>
      <c r="I14" s="103"/>
      <c r="J14" s="117"/>
      <c r="K14" s="103"/>
      <c r="L14" s="113"/>
      <c r="M14" s="456"/>
      <c r="N14" s="491"/>
      <c r="O14" s="489"/>
    </row>
    <row r="15" spans="1:257" ht="52.5" customHeight="1">
      <c r="A15" s="414">
        <v>2</v>
      </c>
      <c r="B15" s="464" t="s">
        <v>514</v>
      </c>
      <c r="C15" s="464" t="s">
        <v>515</v>
      </c>
      <c r="D15" s="151" t="s">
        <v>516</v>
      </c>
      <c r="E15" s="455">
        <v>4</v>
      </c>
      <c r="F15" s="453">
        <v>0</v>
      </c>
      <c r="G15" s="439">
        <f t="shared" ref="G15" si="1">+F15/E15</f>
        <v>0</v>
      </c>
      <c r="H15" s="44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02" t="s">
        <v>308</v>
      </c>
      <c r="J15" s="110" t="s">
        <v>296</v>
      </c>
      <c r="K15" s="102" t="str">
        <f>IFERROR(CONCATENATE(INDEX('8- Políticas de Administración '!$B$16:$F$53,MATCH('5- Identificación de Riesgos'!J15,'8- Políticas de Administración '!$C$16:$C$54,0),1)," - ",L15),"")</f>
        <v>Moderado - 3</v>
      </c>
      <c r="L15" s="114">
        <f>IFERROR(VLOOKUP(INDEX('8- Políticas de Administración '!$B$16:$F$63,MATCH('5- Identificación de Riesgos'!J15,'8- Políticas de Administración '!$C$16:$C$64,0),1),'8- Políticas de Administración '!$B$16:$F$64,5,FALSE),"")</f>
        <v>3</v>
      </c>
      <c r="M15" s="455" t="str">
        <f>IFERROR(CONCATENATE(INDEX('8- Políticas de Administración '!$B$16:$F$53,MATCH(ROUND(AVERAGE(L15:L18),0),'8- Políticas de Administración '!$F$16:$F$53,0),1)," - ",ROUND(AVERAGE(L15:L18),0)),"")</f>
        <v>Menor - 2</v>
      </c>
      <c r="N15" s="490" t="str">
        <f>IFERROR(CONCATENATE(VLOOKUP((LEFT(H15,LEN(H15)-4)&amp;LEFT(M15,LEN(M15)-4)),'9- Matriz de Calor '!$D$18:$E$42,2,0)," - ",RIGHT(H15,1)*RIGHT(M15,1)),"")</f>
        <v>Bajo - 2</v>
      </c>
      <c r="O15" s="489">
        <f>RIGHT(H15,1)*RIGHT(M15,1)</f>
        <v>2</v>
      </c>
    </row>
    <row r="16" spans="1:257" ht="30">
      <c r="A16" s="415"/>
      <c r="B16" s="465"/>
      <c r="C16" s="465"/>
      <c r="D16" s="151" t="s">
        <v>304</v>
      </c>
      <c r="E16" s="456"/>
      <c r="F16" s="454"/>
      <c r="G16" s="440"/>
      <c r="H16" s="442"/>
      <c r="I16" s="103" t="s">
        <v>305</v>
      </c>
      <c r="J16" s="117" t="s">
        <v>306</v>
      </c>
      <c r="K16" s="103" t="str">
        <f>IFERROR(CONCATENATE(INDEX('8- Políticas de Administración '!$B$16:$F$53,MATCH('5- Identificación de Riesgos'!J16,'8- Políticas de Administración '!$C$16:$C$54,0),1)," - ",L16),"")</f>
        <v>Moderado - 3</v>
      </c>
      <c r="L16" s="113">
        <f>IFERROR(VLOOKUP(INDEX('8- Políticas de Administración '!$B$16:$F$63,MATCH('5- Identificación de Riesgos'!J16,'8- Políticas de Administración '!$C$16:$C$64,0),1),'8- Políticas de Administración '!$B$16:$F$64,5,FALSE),"")</f>
        <v>3</v>
      </c>
      <c r="M16" s="456"/>
      <c r="N16" s="491"/>
      <c r="O16" s="489"/>
    </row>
    <row r="17" spans="1:257" ht="30">
      <c r="A17" s="415"/>
      <c r="B17" s="465"/>
      <c r="C17" s="465"/>
      <c r="D17" s="109" t="s">
        <v>511</v>
      </c>
      <c r="E17" s="456"/>
      <c r="F17" s="454"/>
      <c r="G17" s="440"/>
      <c r="H17" s="442"/>
      <c r="I17" s="103" t="s">
        <v>295</v>
      </c>
      <c r="J17" s="117" t="s">
        <v>391</v>
      </c>
      <c r="K17" s="103" t="str">
        <f>IFERROR(CONCATENATE(INDEX('8- Políticas de Administración '!$B$16:$F$53,MATCH('5- Identificación de Riesgos'!J17,'8- Políticas de Administración '!$C$16:$C$54,0),1)," - ",L17),"")</f>
        <v>Leve - 1</v>
      </c>
      <c r="L17" s="113">
        <f>IFERROR(VLOOKUP(INDEX('8- Políticas de Administración '!$B$16:$F$63,MATCH('5- Identificación de Riesgos'!J17,'8- Políticas de Administración '!$C$16:$C$64,0),1),'8- Políticas de Administración '!$B$16:$F$64,5,FALSE),"")</f>
        <v>1</v>
      </c>
      <c r="M17" s="456"/>
      <c r="N17" s="491"/>
      <c r="O17" s="489"/>
    </row>
    <row r="18" spans="1:257" ht="26.25" thickBot="1">
      <c r="A18" s="415"/>
      <c r="B18" s="465"/>
      <c r="C18" s="465"/>
      <c r="D18" s="109" t="s">
        <v>307</v>
      </c>
      <c r="E18" s="456"/>
      <c r="F18" s="454"/>
      <c r="G18" s="440"/>
      <c r="H18" s="442"/>
      <c r="I18" s="103"/>
      <c r="J18" s="117"/>
      <c r="K18" s="103" t="str">
        <f>IFERROR(CONCATENATE(INDEX('8- Políticas de Administración '!$B$16:$F$53,MATCH('5- Identificación de Riesgos'!J18,'8- Políticas de Administración '!$C$16:$C$54,0),1)," - ",L18),"")</f>
        <v/>
      </c>
      <c r="L18" s="113" t="str">
        <f>IFERROR(VLOOKUP(INDEX('8- Políticas de Administración '!$B$16:$F$63,MATCH('5- Identificación de Riesgos'!J18,'8- Políticas de Administración '!$C$16:$C$64,0),1),'8- Políticas de Administración '!$B$16:$F$64,5,FALSE),"")</f>
        <v/>
      </c>
      <c r="M18" s="456"/>
      <c r="N18" s="491"/>
      <c r="O18" s="489"/>
    </row>
    <row r="19" spans="1:257" s="90" customFormat="1" ht="30">
      <c r="A19" s="468">
        <v>3</v>
      </c>
      <c r="B19" s="464" t="s">
        <v>310</v>
      </c>
      <c r="C19" s="466" t="s">
        <v>311</v>
      </c>
      <c r="D19" s="239" t="s">
        <v>502</v>
      </c>
      <c r="E19" s="472">
        <v>12</v>
      </c>
      <c r="F19" s="470">
        <v>0</v>
      </c>
      <c r="G19" s="439">
        <f t="shared" ref="G19" si="2">F19/E19</f>
        <v>0</v>
      </c>
      <c r="H19" s="441"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02" t="s">
        <v>291</v>
      </c>
      <c r="J19" s="110" t="s">
        <v>312</v>
      </c>
      <c r="K19" s="102" t="str">
        <f>IFERROR(CONCATENATE(INDEX('8- Políticas de Administración '!$B$16:$F$53,MATCH('5- Identificación de Riesgos'!J19,'8- Políticas de Administración '!$C$16:$C$54,0),1)," - ",L19),"")</f>
        <v>Leve - 1</v>
      </c>
      <c r="L19" s="114">
        <f>IFERROR(VLOOKUP(INDEX('8- Políticas de Administración '!$B$16:$F$63,MATCH('5- Identificación de Riesgos'!J19,'8- Políticas de Administración '!$C$16:$C$64,0),1),'8- Políticas de Administración '!$B$16:$F$64,5,FALSE),"")</f>
        <v>1</v>
      </c>
      <c r="M19" s="455" t="str">
        <f>IFERROR(CONCATENATE(INDEX('8- Políticas de Administración '!$B$16:$F$53,MATCH(ROUND(AVERAGE(L19:L22),0),'8- Políticas de Administración '!$F$16:$F$53,0),1)," - ",ROUND(AVERAGE(L19:L22),0)),"")</f>
        <v>Leve - 1</v>
      </c>
      <c r="N19" s="490" t="str">
        <f>IFERROR(CONCATENATE(VLOOKUP((LEFT(H19,LEN(H19)-4)&amp;LEFT(M19,LEN(M19)-4)),'9- Matriz de Calor '!$D$18:$E$42,2,0)," - ",RIGHT(H19,1)*RIGHT(M19,1)),"")</f>
        <v>Bajo - 1</v>
      </c>
      <c r="O19" s="492">
        <f>RIGHT(H19,1)*RIGHT(M19,1)</f>
        <v>1</v>
      </c>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c r="CV19" s="89"/>
      <c r="CW19" s="89"/>
      <c r="CX19" s="89"/>
      <c r="CY19" s="89"/>
      <c r="CZ19" s="89"/>
      <c r="DA19" s="89"/>
      <c r="DB19" s="89"/>
      <c r="DC19" s="89"/>
      <c r="DD19" s="89"/>
      <c r="DE19" s="89"/>
      <c r="DF19" s="89"/>
      <c r="DG19" s="89"/>
      <c r="DH19" s="89"/>
      <c r="DI19" s="89"/>
      <c r="DJ19" s="89"/>
      <c r="DK19" s="89"/>
      <c r="DL19" s="89"/>
      <c r="DM19" s="89"/>
      <c r="DN19" s="89"/>
      <c r="DO19" s="89"/>
      <c r="DP19" s="89"/>
      <c r="DQ19" s="89"/>
      <c r="DR19" s="89"/>
      <c r="DS19" s="89"/>
      <c r="DT19" s="89"/>
      <c r="DU19" s="89"/>
      <c r="DV19" s="89"/>
      <c r="DW19" s="89"/>
      <c r="DX19" s="89"/>
      <c r="DY19" s="89"/>
      <c r="DZ19" s="89"/>
      <c r="EA19" s="89"/>
      <c r="EB19" s="89"/>
      <c r="EC19" s="89"/>
      <c r="ED19" s="89"/>
      <c r="EE19" s="89"/>
      <c r="EF19" s="89"/>
      <c r="EG19" s="89"/>
      <c r="EH19" s="89"/>
      <c r="EI19" s="89"/>
      <c r="EJ19" s="89"/>
      <c r="EK19" s="89"/>
      <c r="EL19" s="89"/>
      <c r="EM19" s="89"/>
      <c r="EN19" s="89"/>
      <c r="EO19" s="89"/>
      <c r="EP19" s="89"/>
      <c r="EQ19" s="89"/>
      <c r="ER19" s="89"/>
      <c r="ES19" s="89"/>
      <c r="ET19" s="89"/>
      <c r="EU19" s="89"/>
      <c r="EV19" s="89"/>
      <c r="EW19" s="89"/>
      <c r="EX19" s="89"/>
      <c r="EY19" s="89"/>
      <c r="EZ19" s="89"/>
      <c r="FA19" s="89"/>
      <c r="FB19" s="89"/>
      <c r="FC19" s="89"/>
      <c r="FD19" s="89"/>
      <c r="FE19" s="89"/>
      <c r="FF19" s="89"/>
      <c r="FG19" s="89"/>
      <c r="FH19" s="89"/>
      <c r="FI19" s="89"/>
      <c r="FJ19" s="89"/>
      <c r="FK19" s="89"/>
      <c r="FL19" s="89"/>
      <c r="FM19" s="89"/>
      <c r="FN19" s="89"/>
      <c r="FO19" s="89"/>
      <c r="FP19" s="89"/>
      <c r="FQ19" s="89"/>
      <c r="FR19" s="89"/>
      <c r="FS19" s="89"/>
      <c r="FT19" s="89"/>
      <c r="FU19" s="89"/>
      <c r="FV19" s="89"/>
      <c r="FW19" s="89"/>
      <c r="FX19" s="89"/>
      <c r="FY19" s="89"/>
      <c r="FZ19" s="89"/>
      <c r="GA19" s="89"/>
      <c r="GB19" s="89"/>
      <c r="GC19" s="89"/>
      <c r="GD19" s="89"/>
      <c r="GE19" s="89"/>
      <c r="GF19" s="89"/>
      <c r="GG19" s="89"/>
      <c r="GH19" s="89"/>
      <c r="GI19" s="89"/>
      <c r="GJ19" s="89"/>
      <c r="GK19" s="89"/>
      <c r="GL19" s="89"/>
      <c r="GM19" s="89"/>
      <c r="GN19" s="89"/>
      <c r="GO19" s="89"/>
      <c r="GP19" s="89"/>
      <c r="GQ19" s="89"/>
      <c r="GR19" s="89"/>
      <c r="GS19" s="89"/>
      <c r="GT19" s="89"/>
      <c r="GU19" s="89"/>
      <c r="GV19" s="89"/>
      <c r="GW19" s="89"/>
      <c r="GX19" s="89"/>
      <c r="GY19" s="89"/>
      <c r="GZ19" s="89"/>
      <c r="HA19" s="89"/>
      <c r="HB19" s="89"/>
      <c r="HC19" s="89"/>
      <c r="HD19" s="89"/>
      <c r="HE19" s="89"/>
      <c r="HF19" s="89"/>
      <c r="HG19" s="89"/>
      <c r="HH19" s="89"/>
      <c r="HI19" s="89"/>
      <c r="HJ19" s="89"/>
      <c r="HK19" s="89"/>
      <c r="HL19" s="89"/>
      <c r="HM19" s="89"/>
      <c r="HN19" s="89"/>
      <c r="HO19" s="89"/>
      <c r="HP19" s="89"/>
      <c r="HQ19" s="89"/>
      <c r="HR19" s="89"/>
      <c r="HS19" s="89"/>
      <c r="HT19" s="89"/>
      <c r="HU19" s="89"/>
      <c r="HV19" s="89"/>
      <c r="HW19" s="89"/>
      <c r="HX19" s="89"/>
      <c r="HY19" s="89"/>
      <c r="HZ19" s="89"/>
      <c r="IA19" s="89"/>
      <c r="IB19" s="89"/>
      <c r="IC19" s="89"/>
      <c r="ID19" s="89"/>
      <c r="IE19" s="89"/>
      <c r="IF19" s="89"/>
      <c r="IG19" s="89"/>
      <c r="IH19" s="89"/>
      <c r="II19" s="89"/>
      <c r="IJ19" s="89"/>
      <c r="IK19" s="89"/>
      <c r="IL19" s="89"/>
      <c r="IM19" s="89"/>
      <c r="IN19" s="89"/>
      <c r="IO19" s="89"/>
      <c r="IP19" s="89"/>
      <c r="IQ19" s="89"/>
      <c r="IR19" s="89"/>
      <c r="IS19" s="89"/>
      <c r="IT19" s="89"/>
      <c r="IU19" s="89"/>
      <c r="IV19" s="89"/>
      <c r="IW19" s="89"/>
    </row>
    <row r="20" spans="1:257" s="90" customFormat="1" ht="25.5">
      <c r="A20" s="469"/>
      <c r="B20" s="465"/>
      <c r="C20" s="467"/>
      <c r="D20" s="240" t="s">
        <v>313</v>
      </c>
      <c r="E20" s="473"/>
      <c r="F20" s="471"/>
      <c r="G20" s="440"/>
      <c r="H20" s="442"/>
      <c r="I20" s="103"/>
      <c r="J20" s="117"/>
      <c r="K20" s="103" t="str">
        <f>IFERROR(CONCATENATE(INDEX('8- Políticas de Administración '!$B$16:$F$53,MATCH('5- Identificación de Riesgos'!J20,'8- Políticas de Administración '!$C$16:$C$54,0),1)," - ",L20),"")</f>
        <v/>
      </c>
      <c r="L20" s="113" t="str">
        <f>IFERROR(VLOOKUP(INDEX('8- Políticas de Administración '!$B$16:$F$63,MATCH('5- Identificación de Riesgos'!J20,'8- Políticas de Administración '!$C$16:$C$64,0),1),'8- Políticas de Administración '!$B$16:$F$64,5,FALSE),"")</f>
        <v/>
      </c>
      <c r="M20" s="456"/>
      <c r="N20" s="491"/>
      <c r="O20" s="492"/>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c r="CV20" s="89"/>
      <c r="CW20" s="89"/>
      <c r="CX20" s="89"/>
      <c r="CY20" s="89"/>
      <c r="CZ20" s="89"/>
      <c r="DA20" s="89"/>
      <c r="DB20" s="89"/>
      <c r="DC20" s="89"/>
      <c r="DD20" s="89"/>
      <c r="DE20" s="89"/>
      <c r="DF20" s="89"/>
      <c r="DG20" s="89"/>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c r="EO20" s="89"/>
      <c r="EP20" s="89"/>
      <c r="EQ20" s="89"/>
      <c r="ER20" s="89"/>
      <c r="ES20" s="89"/>
      <c r="ET20" s="89"/>
      <c r="EU20" s="89"/>
      <c r="EV20" s="89"/>
      <c r="EW20" s="89"/>
      <c r="EX20" s="89"/>
      <c r="EY20" s="89"/>
      <c r="EZ20" s="89"/>
      <c r="FA20" s="89"/>
      <c r="FB20" s="89"/>
      <c r="FC20" s="89"/>
      <c r="FD20" s="89"/>
      <c r="FE20" s="89"/>
      <c r="FF20" s="89"/>
      <c r="FG20" s="89"/>
      <c r="FH20" s="89"/>
      <c r="FI20" s="89"/>
      <c r="FJ20" s="89"/>
      <c r="FK20" s="89"/>
      <c r="FL20" s="89"/>
      <c r="FM20" s="89"/>
      <c r="FN20" s="89"/>
      <c r="FO20" s="89"/>
      <c r="FP20" s="89"/>
      <c r="FQ20" s="89"/>
      <c r="FR20" s="89"/>
      <c r="FS20" s="89"/>
      <c r="FT20" s="89"/>
      <c r="FU20" s="89"/>
      <c r="FV20" s="89"/>
      <c r="FW20" s="89"/>
      <c r="FX20" s="89"/>
      <c r="FY20" s="89"/>
      <c r="FZ20" s="89"/>
      <c r="GA20" s="89"/>
      <c r="GB20" s="89"/>
      <c r="GC20" s="89"/>
      <c r="GD20" s="89"/>
      <c r="GE20" s="89"/>
      <c r="GF20" s="89"/>
      <c r="GG20" s="89"/>
      <c r="GH20" s="89"/>
      <c r="GI20" s="89"/>
      <c r="GJ20" s="89"/>
      <c r="GK20" s="89"/>
      <c r="GL20" s="89"/>
      <c r="GM20" s="89"/>
      <c r="GN20" s="89"/>
      <c r="GO20" s="89"/>
      <c r="GP20" s="89"/>
      <c r="GQ20" s="89"/>
      <c r="GR20" s="89"/>
      <c r="GS20" s="89"/>
      <c r="GT20" s="89"/>
      <c r="GU20" s="89"/>
      <c r="GV20" s="89"/>
      <c r="GW20" s="89"/>
      <c r="GX20" s="89"/>
      <c r="GY20" s="89"/>
      <c r="GZ20" s="89"/>
      <c r="HA20" s="89"/>
      <c r="HB20" s="89"/>
      <c r="HC20" s="89"/>
      <c r="HD20" s="89"/>
      <c r="HE20" s="89"/>
      <c r="HF20" s="89"/>
      <c r="HG20" s="89"/>
      <c r="HH20" s="89"/>
      <c r="HI20" s="89"/>
      <c r="HJ20" s="89"/>
      <c r="HK20" s="89"/>
      <c r="HL20" s="89"/>
      <c r="HM20" s="89"/>
      <c r="HN20" s="89"/>
      <c r="HO20" s="89"/>
      <c r="HP20" s="89"/>
      <c r="HQ20" s="89"/>
      <c r="HR20" s="89"/>
      <c r="HS20" s="89"/>
      <c r="HT20" s="89"/>
      <c r="HU20" s="89"/>
      <c r="HV20" s="89"/>
      <c r="HW20" s="89"/>
      <c r="HX20" s="89"/>
      <c r="HY20" s="89"/>
      <c r="HZ20" s="89"/>
      <c r="IA20" s="89"/>
      <c r="IB20" s="89"/>
      <c r="IC20" s="89"/>
      <c r="ID20" s="89"/>
      <c r="IE20" s="89"/>
      <c r="IF20" s="89"/>
      <c r="IG20" s="89"/>
      <c r="IH20" s="89"/>
      <c r="II20" s="89"/>
      <c r="IJ20" s="89"/>
      <c r="IK20" s="89"/>
      <c r="IL20" s="89"/>
      <c r="IM20" s="89"/>
      <c r="IN20" s="89"/>
      <c r="IO20" s="89"/>
      <c r="IP20" s="89"/>
      <c r="IQ20" s="89"/>
      <c r="IR20" s="89"/>
      <c r="IS20" s="89"/>
      <c r="IT20" s="89"/>
      <c r="IU20" s="89"/>
      <c r="IV20" s="89"/>
      <c r="IW20" s="89"/>
    </row>
    <row r="21" spans="1:257" s="90" customFormat="1" ht="25.5">
      <c r="A21" s="469"/>
      <c r="B21" s="465"/>
      <c r="C21" s="467"/>
      <c r="D21" s="241" t="s">
        <v>520</v>
      </c>
      <c r="E21" s="473"/>
      <c r="F21" s="471"/>
      <c r="G21" s="440"/>
      <c r="H21" s="442"/>
      <c r="I21" s="103"/>
      <c r="J21" s="117"/>
      <c r="K21" s="103" t="str">
        <f>IFERROR(CONCATENATE(INDEX('8- Políticas de Administración '!$B$16:$F$53,MATCH('5- Identificación de Riesgos'!J21,'8- Políticas de Administración '!$C$16:$C$54,0),1)," - ",L21),"")</f>
        <v/>
      </c>
      <c r="L21" s="113" t="str">
        <f>IFERROR(VLOOKUP(INDEX('8- Políticas de Administración '!$B$16:$F$63,MATCH('5- Identificación de Riesgos'!J21,'8- Políticas de Administración '!$C$16:$C$64,0),1),'8- Políticas de Administración '!$B$16:$F$64,5,FALSE),"")</f>
        <v/>
      </c>
      <c r="M21" s="456"/>
      <c r="N21" s="491"/>
      <c r="O21" s="492"/>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c r="CV21" s="89"/>
      <c r="CW21" s="89"/>
      <c r="CX21" s="89"/>
      <c r="CY21" s="89"/>
      <c r="CZ21" s="89"/>
      <c r="DA21" s="89"/>
      <c r="DB21" s="89"/>
      <c r="DC21" s="89"/>
      <c r="DD21" s="89"/>
      <c r="DE21" s="89"/>
      <c r="DF21" s="89"/>
      <c r="DG21" s="89"/>
      <c r="DH21" s="89"/>
      <c r="DI21" s="89"/>
      <c r="DJ21" s="89"/>
      <c r="DK21" s="89"/>
      <c r="DL21" s="89"/>
      <c r="DM21" s="89"/>
      <c r="DN21" s="89"/>
      <c r="DO21" s="89"/>
      <c r="DP21" s="89"/>
      <c r="DQ21" s="89"/>
      <c r="DR21" s="89"/>
      <c r="DS21" s="89"/>
      <c r="DT21" s="89"/>
      <c r="DU21" s="89"/>
      <c r="DV21" s="89"/>
      <c r="DW21" s="89"/>
      <c r="DX21" s="89"/>
      <c r="DY21" s="89"/>
      <c r="DZ21" s="89"/>
      <c r="EA21" s="89"/>
      <c r="EB21" s="89"/>
      <c r="EC21" s="89"/>
      <c r="ED21" s="89"/>
      <c r="EE21" s="89"/>
      <c r="EF21" s="89"/>
      <c r="EG21" s="89"/>
      <c r="EH21" s="89"/>
      <c r="EI21" s="89"/>
      <c r="EJ21" s="89"/>
      <c r="EK21" s="89"/>
      <c r="EL21" s="89"/>
      <c r="EM21" s="89"/>
      <c r="EN21" s="89"/>
      <c r="EO21" s="89"/>
      <c r="EP21" s="89"/>
      <c r="EQ21" s="89"/>
      <c r="ER21" s="89"/>
      <c r="ES21" s="89"/>
      <c r="ET21" s="89"/>
      <c r="EU21" s="89"/>
      <c r="EV21" s="89"/>
      <c r="EW21" s="89"/>
      <c r="EX21" s="89"/>
      <c r="EY21" s="89"/>
      <c r="EZ21" s="89"/>
      <c r="FA21" s="89"/>
      <c r="FB21" s="89"/>
      <c r="FC21" s="89"/>
      <c r="FD21" s="89"/>
      <c r="FE21" s="89"/>
      <c r="FF21" s="89"/>
      <c r="FG21" s="89"/>
      <c r="FH21" s="89"/>
      <c r="FI21" s="89"/>
      <c r="FJ21" s="89"/>
      <c r="FK21" s="89"/>
      <c r="FL21" s="89"/>
      <c r="FM21" s="89"/>
      <c r="FN21" s="89"/>
      <c r="FO21" s="89"/>
      <c r="FP21" s="89"/>
      <c r="FQ21" s="89"/>
      <c r="FR21" s="89"/>
      <c r="FS21" s="89"/>
      <c r="FT21" s="89"/>
      <c r="FU21" s="89"/>
      <c r="FV21" s="89"/>
      <c r="FW21" s="89"/>
      <c r="FX21" s="89"/>
      <c r="FY21" s="89"/>
      <c r="FZ21" s="89"/>
      <c r="GA21" s="89"/>
      <c r="GB21" s="89"/>
      <c r="GC21" s="89"/>
      <c r="GD21" s="89"/>
      <c r="GE21" s="89"/>
      <c r="GF21" s="89"/>
      <c r="GG21" s="89"/>
      <c r="GH21" s="89"/>
      <c r="GI21" s="89"/>
      <c r="GJ21" s="89"/>
      <c r="GK21" s="89"/>
      <c r="GL21" s="89"/>
      <c r="GM21" s="89"/>
      <c r="GN21" s="89"/>
      <c r="GO21" s="89"/>
      <c r="GP21" s="89"/>
      <c r="GQ21" s="89"/>
      <c r="GR21" s="89"/>
      <c r="GS21" s="89"/>
      <c r="GT21" s="89"/>
      <c r="GU21" s="89"/>
      <c r="GV21" s="89"/>
      <c r="GW21" s="89"/>
      <c r="GX21" s="89"/>
      <c r="GY21" s="89"/>
      <c r="GZ21" s="89"/>
      <c r="HA21" s="89"/>
      <c r="HB21" s="89"/>
      <c r="HC21" s="89"/>
      <c r="HD21" s="89"/>
      <c r="HE21" s="89"/>
      <c r="HF21" s="89"/>
      <c r="HG21" s="89"/>
      <c r="HH21" s="89"/>
      <c r="HI21" s="89"/>
      <c r="HJ21" s="89"/>
      <c r="HK21" s="89"/>
      <c r="HL21" s="89"/>
      <c r="HM21" s="89"/>
      <c r="HN21" s="89"/>
      <c r="HO21" s="89"/>
      <c r="HP21" s="89"/>
      <c r="HQ21" s="89"/>
      <c r="HR21" s="89"/>
      <c r="HS21" s="89"/>
      <c r="HT21" s="89"/>
      <c r="HU21" s="89"/>
      <c r="HV21" s="89"/>
      <c r="HW21" s="89"/>
      <c r="HX21" s="89"/>
      <c r="HY21" s="89"/>
      <c r="HZ21" s="89"/>
      <c r="IA21" s="89"/>
      <c r="IB21" s="89"/>
      <c r="IC21" s="89"/>
      <c r="ID21" s="89"/>
      <c r="IE21" s="89"/>
      <c r="IF21" s="89"/>
      <c r="IG21" s="89"/>
      <c r="IH21" s="89"/>
      <c r="II21" s="89"/>
      <c r="IJ21" s="89"/>
      <c r="IK21" s="89"/>
      <c r="IL21" s="89"/>
      <c r="IM21" s="89"/>
      <c r="IN21" s="89"/>
      <c r="IO21" s="89"/>
      <c r="IP21" s="89"/>
      <c r="IQ21" s="89"/>
      <c r="IR21" s="89"/>
      <c r="IS21" s="89"/>
      <c r="IT21" s="89"/>
      <c r="IU21" s="89"/>
      <c r="IV21" s="89"/>
      <c r="IW21" s="89"/>
    </row>
    <row r="22" spans="1:257" s="90" customFormat="1" ht="26.25" thickBot="1">
      <c r="A22" s="469"/>
      <c r="B22" s="465"/>
      <c r="C22" s="467"/>
      <c r="D22" s="241" t="s">
        <v>521</v>
      </c>
      <c r="E22" s="473"/>
      <c r="F22" s="471"/>
      <c r="G22" s="440"/>
      <c r="H22" s="442"/>
      <c r="I22" s="103"/>
      <c r="J22" s="117"/>
      <c r="K22" s="103" t="str">
        <f>IFERROR(CONCATENATE(INDEX('8- Políticas de Administración '!$B$16:$F$53,MATCH('5- Identificación de Riesgos'!J22,'8- Políticas de Administración '!$C$16:$C$54,0),1)," - ",L22),"")</f>
        <v/>
      </c>
      <c r="L22" s="113" t="str">
        <f>IFERROR(VLOOKUP(INDEX('8- Políticas de Administración '!$B$16:$F$63,MATCH('5- Identificación de Riesgos'!J22,'8- Políticas de Administración '!$C$16:$C$64,0),1),'8- Políticas de Administración '!$B$16:$F$64,5,FALSE),"")</f>
        <v/>
      </c>
      <c r="M22" s="456"/>
      <c r="N22" s="491"/>
      <c r="O22" s="492"/>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c r="CV22" s="89"/>
      <c r="CW22" s="89"/>
      <c r="CX22" s="89"/>
      <c r="CY22" s="89"/>
      <c r="CZ22" s="89"/>
      <c r="DA22" s="89"/>
      <c r="DB22" s="89"/>
      <c r="DC22" s="89"/>
      <c r="DD22" s="89"/>
      <c r="DE22" s="89"/>
      <c r="DF22" s="89"/>
      <c r="DG22" s="89"/>
      <c r="DH22" s="89"/>
      <c r="DI22" s="89"/>
      <c r="DJ22" s="89"/>
      <c r="DK22" s="89"/>
      <c r="DL22" s="89"/>
      <c r="DM22" s="89"/>
      <c r="DN22" s="89"/>
      <c r="DO22" s="89"/>
      <c r="DP22" s="89"/>
      <c r="DQ22" s="89"/>
      <c r="DR22" s="89"/>
      <c r="DS22" s="89"/>
      <c r="DT22" s="89"/>
      <c r="DU22" s="89"/>
      <c r="DV22" s="89"/>
      <c r="DW22" s="89"/>
      <c r="DX22" s="89"/>
      <c r="DY22" s="89"/>
      <c r="DZ22" s="89"/>
      <c r="EA22" s="89"/>
      <c r="EB22" s="89"/>
      <c r="EC22" s="89"/>
      <c r="ED22" s="89"/>
      <c r="EE22" s="89"/>
      <c r="EF22" s="89"/>
      <c r="EG22" s="89"/>
      <c r="EH22" s="89"/>
      <c r="EI22" s="89"/>
      <c r="EJ22" s="89"/>
      <c r="EK22" s="89"/>
      <c r="EL22" s="89"/>
      <c r="EM22" s="89"/>
      <c r="EN22" s="89"/>
      <c r="EO22" s="89"/>
      <c r="EP22" s="89"/>
      <c r="EQ22" s="89"/>
      <c r="ER22" s="89"/>
      <c r="ES22" s="89"/>
      <c r="ET22" s="89"/>
      <c r="EU22" s="89"/>
      <c r="EV22" s="89"/>
      <c r="EW22" s="89"/>
      <c r="EX22" s="89"/>
      <c r="EY22" s="89"/>
      <c r="EZ22" s="89"/>
      <c r="FA22" s="89"/>
      <c r="FB22" s="89"/>
      <c r="FC22" s="89"/>
      <c r="FD22" s="89"/>
      <c r="FE22" s="89"/>
      <c r="FF22" s="89"/>
      <c r="FG22" s="89"/>
      <c r="FH22" s="89"/>
      <c r="FI22" s="89"/>
      <c r="FJ22" s="89"/>
      <c r="FK22" s="89"/>
      <c r="FL22" s="89"/>
      <c r="FM22" s="89"/>
      <c r="FN22" s="89"/>
      <c r="FO22" s="89"/>
      <c r="FP22" s="89"/>
      <c r="FQ22" s="89"/>
      <c r="FR22" s="89"/>
      <c r="FS22" s="89"/>
      <c r="FT22" s="89"/>
      <c r="FU22" s="89"/>
      <c r="FV22" s="89"/>
      <c r="FW22" s="89"/>
      <c r="FX22" s="89"/>
      <c r="FY22" s="89"/>
      <c r="FZ22" s="89"/>
      <c r="GA22" s="89"/>
      <c r="GB22" s="89"/>
      <c r="GC22" s="89"/>
      <c r="GD22" s="89"/>
      <c r="GE22" s="89"/>
      <c r="GF22" s="89"/>
      <c r="GG22" s="89"/>
      <c r="GH22" s="89"/>
      <c r="GI22" s="89"/>
      <c r="GJ22" s="89"/>
      <c r="GK22" s="89"/>
      <c r="GL22" s="89"/>
      <c r="GM22" s="89"/>
      <c r="GN22" s="89"/>
      <c r="GO22" s="89"/>
      <c r="GP22" s="89"/>
      <c r="GQ22" s="89"/>
      <c r="GR22" s="89"/>
      <c r="GS22" s="89"/>
      <c r="GT22" s="89"/>
      <c r="GU22" s="89"/>
      <c r="GV22" s="89"/>
      <c r="GW22" s="89"/>
      <c r="GX22" s="89"/>
      <c r="GY22" s="89"/>
      <c r="GZ22" s="89"/>
      <c r="HA22" s="89"/>
      <c r="HB22" s="89"/>
      <c r="HC22" s="89"/>
      <c r="HD22" s="89"/>
      <c r="HE22" s="89"/>
      <c r="HF22" s="89"/>
      <c r="HG22" s="89"/>
      <c r="HH22" s="89"/>
      <c r="HI22" s="89"/>
      <c r="HJ22" s="89"/>
      <c r="HK22" s="89"/>
      <c r="HL22" s="89"/>
      <c r="HM22" s="89"/>
      <c r="HN22" s="89"/>
      <c r="HO22" s="89"/>
      <c r="HP22" s="89"/>
      <c r="HQ22" s="89"/>
      <c r="HR22" s="89"/>
      <c r="HS22" s="89"/>
      <c r="HT22" s="89"/>
      <c r="HU22" s="89"/>
      <c r="HV22" s="89"/>
      <c r="HW22" s="89"/>
      <c r="HX22" s="89"/>
      <c r="HY22" s="89"/>
      <c r="HZ22" s="89"/>
      <c r="IA22" s="89"/>
      <c r="IB22" s="89"/>
      <c r="IC22" s="89"/>
      <c r="ID22" s="89"/>
      <c r="IE22" s="89"/>
      <c r="IF22" s="89"/>
      <c r="IG22" s="89"/>
      <c r="IH22" s="89"/>
      <c r="II22" s="89"/>
      <c r="IJ22" s="89"/>
      <c r="IK22" s="89"/>
      <c r="IL22" s="89"/>
      <c r="IM22" s="89"/>
      <c r="IN22" s="89"/>
      <c r="IO22" s="89"/>
      <c r="IP22" s="89"/>
      <c r="IQ22" s="89"/>
      <c r="IR22" s="89"/>
      <c r="IS22" s="89"/>
      <c r="IT22" s="89"/>
      <c r="IU22" s="89"/>
      <c r="IV22" s="89"/>
      <c r="IW22" s="89"/>
    </row>
    <row r="23" spans="1:257" ht="30">
      <c r="A23" s="414">
        <v>4</v>
      </c>
      <c r="B23" s="466" t="s">
        <v>314</v>
      </c>
      <c r="C23" s="466" t="s">
        <v>315</v>
      </c>
      <c r="D23" s="239" t="s">
        <v>316</v>
      </c>
      <c r="E23" s="455">
        <v>6</v>
      </c>
      <c r="F23" s="453">
        <v>0</v>
      </c>
      <c r="G23" s="439">
        <f t="shared" ref="G23" si="3">F23/E23</f>
        <v>0</v>
      </c>
      <c r="H23" s="441"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63" t="s">
        <v>295</v>
      </c>
      <c r="J23" s="110" t="s">
        <v>296</v>
      </c>
      <c r="K23" s="102" t="str">
        <f>IFERROR(CONCATENATE(INDEX('8- Políticas de Administración '!$B$16:$F$53,MATCH('5- Identificación de Riesgos'!J23,'8- Políticas de Administración '!$C$16:$C$54,0),1)," - ",L23),"")</f>
        <v>Moderado - 3</v>
      </c>
      <c r="L23" s="114">
        <f>IFERROR(VLOOKUP(INDEX('8- Políticas de Administración '!$B$16:$F$63,MATCH('5- Identificación de Riesgos'!J23,'8- Políticas de Administración '!$C$16:$C$64,0),1),'8- Políticas de Administración '!$B$16:$F$64,5,FALSE),"")</f>
        <v>3</v>
      </c>
      <c r="M23" s="455" t="str">
        <f>IFERROR(CONCATENATE(INDEX('8- Políticas de Administración '!$B$16:$F$53,MATCH(ROUND(AVERAGE(L23:L24),0),'8- Políticas de Administración '!$F$16:$F$53,0),1)," - ",ROUND(AVERAGE(L23:L24),0)),"")</f>
        <v>Moderado - 3</v>
      </c>
      <c r="N23" s="490" t="str">
        <f>IFERROR(CONCATENATE(VLOOKUP((LEFT(H23,LEN(H23)-4)&amp;LEFT(M23,LEN(M23)-4)),'9- Matriz de Calor '!$D$18:$E$42,2,0)," - ",RIGHT(H23,1)*RIGHT(M23,1)),"")</f>
        <v>Moderado - 3</v>
      </c>
      <c r="O23" s="493">
        <f>RIGHT(H23,1)*RIGHT(M23,1)</f>
        <v>3</v>
      </c>
      <c r="Q23" s="438" t="s">
        <v>317</v>
      </c>
      <c r="R23" s="438"/>
      <c r="S23" s="438"/>
      <c r="T23" s="438"/>
      <c r="U23" s="438"/>
      <c r="V23" s="438"/>
    </row>
    <row r="24" spans="1:257" ht="39" customHeight="1" thickBot="1">
      <c r="A24" s="415"/>
      <c r="B24" s="467"/>
      <c r="C24" s="467"/>
      <c r="D24" s="240" t="s">
        <v>318</v>
      </c>
      <c r="E24" s="456"/>
      <c r="F24" s="454"/>
      <c r="G24" s="440"/>
      <c r="H24" s="442"/>
      <c r="I24" s="103" t="s">
        <v>291</v>
      </c>
      <c r="J24" s="117" t="s">
        <v>292</v>
      </c>
      <c r="K24" s="103" t="str">
        <f>IFERROR(CONCATENATE(INDEX('8- Políticas de Administración '!$B$16:$F$53,MATCH('5- Identificación de Riesgos'!J24,'8- Políticas de Administración '!$C$16:$C$54,0),1)," - ",L24),"")</f>
        <v>Moderado - 3</v>
      </c>
      <c r="L24" s="113">
        <f>IFERROR(VLOOKUP(INDEX('8- Políticas de Administración '!$B$16:$F$63,MATCH('5- Identificación de Riesgos'!J24,'8- Políticas de Administración '!$C$16:$C$64,0),1),'8- Políticas de Administración '!$B$16:$F$64,5,FALSE),"")</f>
        <v>3</v>
      </c>
      <c r="M24" s="456"/>
      <c r="N24" s="491"/>
      <c r="O24" s="494"/>
      <c r="Q24" s="438"/>
      <c r="R24" s="438"/>
      <c r="S24" s="438"/>
      <c r="T24" s="438"/>
      <c r="U24" s="438"/>
      <c r="V24" s="438"/>
    </row>
    <row r="25" spans="1:257" ht="59.25" customHeight="1">
      <c r="A25" s="457">
        <v>5</v>
      </c>
      <c r="B25" s="462" t="s">
        <v>513</v>
      </c>
      <c r="C25" s="242" t="s">
        <v>517</v>
      </c>
      <c r="D25" s="108" t="s">
        <v>320</v>
      </c>
      <c r="E25" s="455">
        <v>4</v>
      </c>
      <c r="F25" s="453">
        <v>0</v>
      </c>
      <c r="G25" s="495">
        <f t="shared" ref="G25" si="4">F25/E25</f>
        <v>0</v>
      </c>
      <c r="H25" s="441"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02" t="s">
        <v>293</v>
      </c>
      <c r="J25" s="110" t="s">
        <v>294</v>
      </c>
      <c r="K25" s="102" t="str">
        <f>IFERROR(CONCATENATE(INDEX('8- Políticas de Administración '!$B$16:$F$53,MATCH('5- Identificación de Riesgos'!J25,'8- Políticas de Administración '!$C$16:$C$54,0),1)," - ",L25),"")</f>
        <v>Mayor - 4</v>
      </c>
      <c r="L25" s="114">
        <f>IFERROR(VLOOKUP(INDEX('8- Políticas de Administración '!$B$16:$F$63,MATCH('5- Identificación de Riesgos'!J25,'8- Políticas de Administración '!$C$16:$C$64,0),1),'8- Políticas de Administración '!$B$16:$F$64,5,FALSE),"")</f>
        <v>4</v>
      </c>
      <c r="M25" s="455" t="str">
        <f>IFERROR(CONCATENATE(INDEX('8- Políticas de Administración '!$B$16:$F$53,MATCH(ROUND(AVERAGE(L25:L28),0),'8- Políticas de Administración '!$F$16:$F$53,0),1)," - ",ROUND(AVERAGE(L25:L28),0)),"")</f>
        <v>Mayor - 4</v>
      </c>
      <c r="N25" s="490" t="str">
        <f>IFERROR(CONCATENATE(VLOOKUP((LEFT(H25,LEN(H25)-4)&amp;LEFT(M25,LEN(M25)-4)),'9- Matriz de Calor '!$D$18:$E$42,2,0)," - ",RIGHT(H25,1)*RIGHT(M25,1)),"")</f>
        <v>Alto  - 4</v>
      </c>
      <c r="O25" s="493">
        <f>RIGHT(H25,1)*RIGHT(M25,1)</f>
        <v>4</v>
      </c>
      <c r="Q25" s="438" t="s">
        <v>317</v>
      </c>
      <c r="R25" s="438"/>
      <c r="S25" s="438"/>
      <c r="T25" s="438"/>
      <c r="U25" s="438"/>
      <c r="V25" s="438"/>
    </row>
    <row r="26" spans="1:257" ht="39" customHeight="1">
      <c r="A26" s="458"/>
      <c r="B26" s="463"/>
      <c r="C26" s="243"/>
      <c r="D26" s="109" t="s">
        <v>518</v>
      </c>
      <c r="E26" s="456"/>
      <c r="F26" s="454"/>
      <c r="G26" s="496"/>
      <c r="H26" s="442"/>
      <c r="I26" s="103"/>
      <c r="J26" s="117"/>
      <c r="K26" s="103" t="str">
        <f>IFERROR(CONCATENATE(INDEX('8- Políticas de Administración '!$B$16:$F$53,MATCH('5- Identificación de Riesgos'!J26,'8- Políticas de Administración '!$C$16:$C$54,0),1)," - ",L26),"")</f>
        <v/>
      </c>
      <c r="L26" s="113" t="str">
        <f>IFERROR(VLOOKUP(INDEX('8- Políticas de Administración '!$B$16:$F$63,MATCH('5- Identificación de Riesgos'!J26,'8- Políticas de Administración '!$C$16:$C$64,0),1),'8- Políticas de Administración '!$B$16:$F$64,5,FALSE),"")</f>
        <v/>
      </c>
      <c r="M26" s="456"/>
      <c r="N26" s="491"/>
      <c r="O26" s="494"/>
      <c r="Q26" s="438"/>
      <c r="R26" s="438"/>
      <c r="S26" s="438"/>
      <c r="T26" s="438"/>
      <c r="U26" s="438"/>
      <c r="V26" s="438"/>
    </row>
    <row r="27" spans="1:257" ht="42.75" customHeight="1">
      <c r="A27" s="458"/>
      <c r="B27" s="463"/>
      <c r="C27" s="243"/>
      <c r="D27" s="109" t="s">
        <v>321</v>
      </c>
      <c r="E27" s="456"/>
      <c r="F27" s="454"/>
      <c r="G27" s="496"/>
      <c r="H27" s="442"/>
      <c r="I27" s="103"/>
      <c r="J27" s="117"/>
      <c r="K27" s="103" t="str">
        <f>IFERROR(CONCATENATE(INDEX('8- Políticas de Administración '!$B$16:$F$53,MATCH('5- Identificación de Riesgos'!J27,'8- Políticas de Administración '!$C$16:$C$54,0),1)," - ",L27),"")</f>
        <v/>
      </c>
      <c r="L27" s="113" t="str">
        <f>IFERROR(VLOOKUP(INDEX('8- Políticas de Administración '!$B$16:$F$63,MATCH('5- Identificación de Riesgos'!J27,'8- Políticas de Administración '!$C$16:$C$64,0),1),'8- Políticas de Administración '!$B$16:$F$64,5,FALSE),"")</f>
        <v/>
      </c>
      <c r="M27" s="456"/>
      <c r="N27" s="491"/>
      <c r="O27" s="494"/>
      <c r="Q27" s="438"/>
      <c r="R27" s="438"/>
      <c r="S27" s="438"/>
      <c r="T27" s="438"/>
      <c r="U27" s="438"/>
      <c r="V27" s="438"/>
    </row>
    <row r="28" spans="1:257" ht="51" customHeight="1" thickBot="1">
      <c r="A28" s="459"/>
      <c r="B28" s="463"/>
      <c r="C28" s="271"/>
      <c r="D28" s="272" t="s">
        <v>322</v>
      </c>
      <c r="E28" s="460"/>
      <c r="F28" s="461"/>
      <c r="G28" s="497"/>
      <c r="H28" s="498"/>
      <c r="I28" s="273"/>
      <c r="J28" s="274"/>
      <c r="K28" s="273" t="str">
        <f>IFERROR(CONCATENATE(INDEX('8- Políticas de Administración '!$B$16:$F$53,MATCH('5- Identificación de Riesgos'!J28,'8- Políticas de Administración '!$C$16:$C$54,0),1)," - ",L28),"")</f>
        <v/>
      </c>
      <c r="L28" s="275" t="str">
        <f>IFERROR(VLOOKUP(INDEX('8- Políticas de Administración '!$B$16:$F$63,MATCH('5- Identificación de Riesgos'!J28,'8- Políticas de Administración '!$C$16:$C$64,0),1),'8- Políticas de Administración '!$B$16:$F$64,5,FALSE),"")</f>
        <v/>
      </c>
      <c r="M28" s="460"/>
      <c r="N28" s="499"/>
      <c r="O28" s="494"/>
      <c r="Q28" s="438"/>
      <c r="R28" s="438"/>
      <c r="S28" s="438"/>
      <c r="T28" s="438"/>
      <c r="U28" s="438"/>
      <c r="V28" s="438"/>
    </row>
    <row r="29" spans="1:257" ht="51">
      <c r="A29" s="414">
        <v>6</v>
      </c>
      <c r="B29" s="411" t="s">
        <v>548</v>
      </c>
      <c r="C29" s="238" t="s">
        <v>549</v>
      </c>
      <c r="D29" s="269" t="s">
        <v>552</v>
      </c>
      <c r="E29" s="417">
        <v>4</v>
      </c>
      <c r="F29" s="420">
        <v>0</v>
      </c>
      <c r="G29" s="423">
        <f t="shared" ref="G29" si="5">F29/E29</f>
        <v>0</v>
      </c>
      <c r="H29" s="426"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Muy Baja - 1</v>
      </c>
      <c r="I29" s="102" t="s">
        <v>293</v>
      </c>
      <c r="J29" s="110" t="s">
        <v>294</v>
      </c>
      <c r="K29" s="102" t="str">
        <f>IFERROR(CONCATENATE(INDEX('8- Políticas de Administración '!$B$16:$F$53,MATCH('5- Identificación de Riesgos'!J29,'8- Políticas de Administración '!$C$16:$C$54,0),1)," - ",L29),"")</f>
        <v>Mayor - 4</v>
      </c>
      <c r="L29" s="114">
        <f>IFERROR(VLOOKUP(INDEX('8- Políticas de Administración '!$B$16:$F$63,MATCH('5- Identificación de Riesgos'!J29,'8- Políticas de Administración '!$C$16:$C$64,0),1),'8- Políticas de Administración '!$B$16:$F$64,5,FALSE),"")</f>
        <v>4</v>
      </c>
      <c r="M29" s="417" t="str">
        <f>IFERROR(CONCATENATE(INDEX('8- Políticas de Administración '!$B$16:$F$53,MATCH(ROUND(AVERAGE(L29:L31),0),'8- Políticas de Administración '!$F$16:$F$53,0),1)," - ",ROUND(AVERAGE(L29:L31),0)),"")</f>
        <v>Mayor - 4</v>
      </c>
      <c r="N29" s="429" t="str">
        <f>IFERROR(CONCATENATE(VLOOKUP((LEFT(H29,LEN(H29)-4)&amp;LEFT(M29,LEN(M29)-4)),'9- Matriz de Calor '!$D$18:$E$42,2,0)," - ",RIGHT(H29,1)*RIGHT(M29,1)),"")</f>
        <v>Alto  - 4</v>
      </c>
    </row>
    <row r="30" spans="1:257" ht="25.5">
      <c r="A30" s="415"/>
      <c r="B30" s="412"/>
      <c r="C30" s="260"/>
      <c r="D30" s="270" t="s">
        <v>550</v>
      </c>
      <c r="E30" s="418"/>
      <c r="F30" s="421"/>
      <c r="G30" s="424"/>
      <c r="H30" s="427"/>
      <c r="I30" s="103"/>
      <c r="J30" s="117"/>
      <c r="K30" s="103" t="str">
        <f>IFERROR(CONCATENATE(INDEX('8- Políticas de Administración '!$B$16:$F$53,MATCH('5- Identificación de Riesgos'!J30,'8- Políticas de Administración '!$C$16:$C$54,0),1)," - ",L30),"")</f>
        <v/>
      </c>
      <c r="L30" s="113" t="str">
        <f>IFERROR(VLOOKUP(INDEX('8- Políticas de Administración '!$B$16:$F$63,MATCH('5- Identificación de Riesgos'!J30,'8- Políticas de Administración '!$C$16:$C$64,0),1),'8- Políticas de Administración '!$B$16:$F$64,5,FALSE),"")</f>
        <v/>
      </c>
      <c r="M30" s="418"/>
      <c r="N30" s="430"/>
    </row>
    <row r="31" spans="1:257" ht="36.75" customHeight="1" thickBot="1">
      <c r="A31" s="416"/>
      <c r="B31" s="413"/>
      <c r="C31" s="294"/>
      <c r="D31" s="312" t="s">
        <v>553</v>
      </c>
      <c r="E31" s="419"/>
      <c r="F31" s="422"/>
      <c r="G31" s="425"/>
      <c r="H31" s="428"/>
      <c r="I31" s="292"/>
      <c r="J31" s="295"/>
      <c r="K31" s="292" t="str">
        <f>IFERROR(CONCATENATE(INDEX('8- Políticas de Administración '!$B$16:$F$53,MATCH('5- Identificación de Riesgos'!J31,'8- Políticas de Administración '!$C$16:$C$54,0),1)," - ",L31),"")</f>
        <v/>
      </c>
      <c r="L31" s="296" t="str">
        <f>IFERROR(VLOOKUP(INDEX('8- Políticas de Administración '!$B$16:$F$63,MATCH('5- Identificación de Riesgos'!J31,'8- Políticas de Administración '!$C$16:$C$64,0),1),'8- Políticas de Administración '!$B$16:$F$64,5,FALSE),"")</f>
        <v/>
      </c>
      <c r="M31" s="419"/>
      <c r="N31" s="431"/>
    </row>
  </sheetData>
  <mergeCells count="82">
    <mergeCell ref="Q25:V28"/>
    <mergeCell ref="G25:G28"/>
    <mergeCell ref="H25:H28"/>
    <mergeCell ref="M25:M28"/>
    <mergeCell ref="N25:N28"/>
    <mergeCell ref="O25:O28"/>
    <mergeCell ref="O19:O22"/>
    <mergeCell ref="N19:N22"/>
    <mergeCell ref="M23:M24"/>
    <mergeCell ref="N23:N24"/>
    <mergeCell ref="O23:O24"/>
    <mergeCell ref="M19:M22"/>
    <mergeCell ref="O10:O14"/>
    <mergeCell ref="M10:M14"/>
    <mergeCell ref="N10:N14"/>
    <mergeCell ref="O15:O18"/>
    <mergeCell ref="N15:N18"/>
    <mergeCell ref="M15:M18"/>
    <mergeCell ref="O8:O9"/>
    <mergeCell ref="N8:N9"/>
    <mergeCell ref="N7:O7"/>
    <mergeCell ref="K8:K9"/>
    <mergeCell ref="M8:M9"/>
    <mergeCell ref="I7:M7"/>
    <mergeCell ref="H15:H18"/>
    <mergeCell ref="A10:A14"/>
    <mergeCell ref="A15:A18"/>
    <mergeCell ref="F8:F9"/>
    <mergeCell ref="A5:C5"/>
    <mergeCell ref="D6:N6"/>
    <mergeCell ref="I8:I9"/>
    <mergeCell ref="G8:G9"/>
    <mergeCell ref="D5:N5"/>
    <mergeCell ref="A6:C6"/>
    <mergeCell ref="H8:H9"/>
    <mergeCell ref="E7:H7"/>
    <mergeCell ref="D7:D9"/>
    <mergeCell ref="L8:L9"/>
    <mergeCell ref="H10:H14"/>
    <mergeCell ref="B10:B14"/>
    <mergeCell ref="G10:G14"/>
    <mergeCell ref="C10:C14"/>
    <mergeCell ref="C15:C18"/>
    <mergeCell ref="F15:F18"/>
    <mergeCell ref="G15:G18"/>
    <mergeCell ref="A25:A28"/>
    <mergeCell ref="E25:E28"/>
    <mergeCell ref="F25:F28"/>
    <mergeCell ref="B25:B28"/>
    <mergeCell ref="B15:B18"/>
    <mergeCell ref="A23:A24"/>
    <mergeCell ref="B23:B24"/>
    <mergeCell ref="C23:C24"/>
    <mergeCell ref="E23:E24"/>
    <mergeCell ref="F23:F24"/>
    <mergeCell ref="A19:A22"/>
    <mergeCell ref="F19:F22"/>
    <mergeCell ref="B19:B22"/>
    <mergeCell ref="C19:C22"/>
    <mergeCell ref="E19:E22"/>
    <mergeCell ref="E15:E18"/>
    <mergeCell ref="H29:H31"/>
    <mergeCell ref="M29:M31"/>
    <mergeCell ref="N29:N31"/>
    <mergeCell ref="C1:N3"/>
    <mergeCell ref="Q23:V24"/>
    <mergeCell ref="G23:G24"/>
    <mergeCell ref="H23:H24"/>
    <mergeCell ref="G19:G22"/>
    <mergeCell ref="H19:H22"/>
    <mergeCell ref="A4:C4"/>
    <mergeCell ref="A8:A9"/>
    <mergeCell ref="B8:B9"/>
    <mergeCell ref="E8:E9"/>
    <mergeCell ref="D4:N4"/>
    <mergeCell ref="F10:F14"/>
    <mergeCell ref="E10:E14"/>
    <mergeCell ref="B29:B31"/>
    <mergeCell ref="A29:A31"/>
    <mergeCell ref="E29:E31"/>
    <mergeCell ref="F29:F31"/>
    <mergeCell ref="G29:G31"/>
  </mergeCells>
  <conditionalFormatting sqref="D10:D18">
    <cfRule type="containsText" dxfId="473" priority="528" operator="containsText" text="3- Moderado">
      <formula>NOT(ISERROR(SEARCH("3- Moderado",D10)))</formula>
    </cfRule>
    <cfRule type="containsText" dxfId="472" priority="529" operator="containsText" text="6- Moderado">
      <formula>NOT(ISERROR(SEARCH("6- Moderado",D10)))</formula>
    </cfRule>
    <cfRule type="containsText" dxfId="471" priority="530" operator="containsText" text="4- Moderado">
      <formula>NOT(ISERROR(SEARCH("4- Moderado",D10)))</formula>
    </cfRule>
    <cfRule type="containsText" dxfId="470" priority="531" operator="containsText" text="3- Bajo">
      <formula>NOT(ISERROR(SEARCH("3- Bajo",D10)))</formula>
    </cfRule>
    <cfRule type="containsText" dxfId="469" priority="532" operator="containsText" text="4- Bajo">
      <formula>NOT(ISERROR(SEARCH("4- Bajo",D10)))</formula>
    </cfRule>
    <cfRule type="containsText" dxfId="468" priority="533" operator="containsText" text="1- Bajo">
      <formula>NOT(ISERROR(SEARCH("1- Bajo",D10)))</formula>
    </cfRule>
  </conditionalFormatting>
  <conditionalFormatting sqref="D15:D16">
    <cfRule type="containsText" dxfId="467" priority="516" operator="containsText" text="3- Moderado">
      <formula>NOT(ISERROR(SEARCH("3- Moderado",D15)))</formula>
    </cfRule>
    <cfRule type="containsText" dxfId="466" priority="517" operator="containsText" text="6- Moderado">
      <formula>NOT(ISERROR(SEARCH("6- Moderado",D15)))</formula>
    </cfRule>
    <cfRule type="containsText" dxfId="465" priority="518" operator="containsText" text="4- Moderado">
      <formula>NOT(ISERROR(SEARCH("4- Moderado",D15)))</formula>
    </cfRule>
    <cfRule type="containsText" dxfId="464" priority="519" operator="containsText" text="3- Bajo">
      <formula>NOT(ISERROR(SEARCH("3- Bajo",D15)))</formula>
    </cfRule>
    <cfRule type="containsText" dxfId="463" priority="520" operator="containsText" text="4- Bajo">
      <formula>NOT(ISERROR(SEARCH("4- Bajo",D15)))</formula>
    </cfRule>
    <cfRule type="containsText" dxfId="462" priority="521" operator="containsText" text="1- Bajo">
      <formula>NOT(ISERROR(SEARCH("1- Bajo",D15)))</formula>
    </cfRule>
  </conditionalFormatting>
  <conditionalFormatting sqref="D16:D17">
    <cfRule type="containsText" dxfId="461" priority="468" operator="containsText" text="3- Moderado">
      <formula>NOT(ISERROR(SEARCH("3- Moderado",D16)))</formula>
    </cfRule>
    <cfRule type="containsText" dxfId="460" priority="469" operator="containsText" text="6- Moderado">
      <formula>NOT(ISERROR(SEARCH("6- Moderado",D16)))</formula>
    </cfRule>
    <cfRule type="containsText" dxfId="459" priority="470" operator="containsText" text="4- Moderado">
      <formula>NOT(ISERROR(SEARCH("4- Moderado",D16)))</formula>
    </cfRule>
    <cfRule type="containsText" dxfId="458" priority="471" operator="containsText" text="3- Bajo">
      <formula>NOT(ISERROR(SEARCH("3- Bajo",D16)))</formula>
    </cfRule>
    <cfRule type="containsText" dxfId="457" priority="472" operator="containsText" text="4- Bajo">
      <formula>NOT(ISERROR(SEARCH("4- Bajo",D16)))</formula>
    </cfRule>
    <cfRule type="containsText" dxfId="456" priority="473" operator="containsText" text="1- Bajo">
      <formula>NOT(ISERROR(SEARCH("1- Bajo",D16)))</formula>
    </cfRule>
    <cfRule type="containsText" dxfId="455" priority="480" operator="containsText" text="3- Moderado">
      <formula>NOT(ISERROR(SEARCH("3- Moderado",D16)))</formula>
    </cfRule>
    <cfRule type="containsText" dxfId="454" priority="481" operator="containsText" text="6- Moderado">
      <formula>NOT(ISERROR(SEARCH("6- Moderado",D16)))</formula>
    </cfRule>
    <cfRule type="containsText" dxfId="453" priority="482" operator="containsText" text="4- Moderado">
      <formula>NOT(ISERROR(SEARCH("4- Moderado",D16)))</formula>
    </cfRule>
    <cfRule type="containsText" dxfId="452" priority="483" operator="containsText" text="3- Bajo">
      <formula>NOT(ISERROR(SEARCH("3- Bajo",D16)))</formula>
    </cfRule>
    <cfRule type="containsText" dxfId="451" priority="484" operator="containsText" text="4- Bajo">
      <formula>NOT(ISERROR(SEARCH("4- Bajo",D16)))</formula>
    </cfRule>
    <cfRule type="containsText" dxfId="450" priority="485" operator="containsText" text="1- Bajo">
      <formula>NOT(ISERROR(SEARCH("1- Bajo",D16)))</formula>
    </cfRule>
  </conditionalFormatting>
  <conditionalFormatting sqref="D25:D27">
    <cfRule type="containsText" dxfId="449" priority="364" operator="containsText" text="3- Moderado">
      <formula>NOT(ISERROR(SEARCH("3- Moderado",D25)))</formula>
    </cfRule>
    <cfRule type="containsText" dxfId="448" priority="365" operator="containsText" text="6- Moderado">
      <formula>NOT(ISERROR(SEARCH("6- Moderado",D25)))</formula>
    </cfRule>
    <cfRule type="containsText" dxfId="447" priority="366" operator="containsText" text="4- Moderado">
      <formula>NOT(ISERROR(SEARCH("4- Moderado",D25)))</formula>
    </cfRule>
    <cfRule type="containsText" dxfId="446" priority="367" operator="containsText" text="3- Bajo">
      <formula>NOT(ISERROR(SEARCH("3- Bajo",D25)))</formula>
    </cfRule>
    <cfRule type="containsText" dxfId="445" priority="368" operator="containsText" text="4- Bajo">
      <formula>NOT(ISERROR(SEARCH("4- Bajo",D25)))</formula>
    </cfRule>
    <cfRule type="containsText" dxfId="444" priority="369" operator="containsText" text="1- Bajo">
      <formula>NOT(ISERROR(SEARCH("1- Bajo",D25)))</formula>
    </cfRule>
  </conditionalFormatting>
  <conditionalFormatting sqref="D29:D31">
    <cfRule type="containsText" dxfId="443" priority="4" operator="containsText" text="3- Moderado">
      <formula>NOT(ISERROR(SEARCH("3- Moderado",D29)))</formula>
    </cfRule>
    <cfRule type="containsText" dxfId="442" priority="5" operator="containsText" text="6- Moderado">
      <formula>NOT(ISERROR(SEARCH("6- Moderado",D29)))</formula>
    </cfRule>
    <cfRule type="containsText" dxfId="441" priority="6" operator="containsText" text="4- Moderado">
      <formula>NOT(ISERROR(SEARCH("4- Moderado",D29)))</formula>
    </cfRule>
    <cfRule type="containsText" dxfId="440" priority="7" operator="containsText" text="3- Bajo">
      <formula>NOT(ISERROR(SEARCH("3- Bajo",D29)))</formula>
    </cfRule>
    <cfRule type="containsText" dxfId="439" priority="8" operator="containsText" text="4- Bajo">
      <formula>NOT(ISERROR(SEARCH("4- Bajo",D29)))</formula>
    </cfRule>
    <cfRule type="containsText" dxfId="438" priority="9" operator="containsText" text="1- Bajo">
      <formula>NOT(ISERROR(SEARCH("1- Bajo",D29)))</formula>
    </cfRule>
  </conditionalFormatting>
  <conditionalFormatting sqref="H10">
    <cfRule type="containsText" dxfId="437" priority="1277" operator="containsText" text="Muy Baja">
      <formula>NOT(ISERROR(SEARCH("Muy Baja",H10)))</formula>
    </cfRule>
    <cfRule type="containsText" dxfId="436" priority="1278" operator="containsText" text="Baja">
      <formula>NOT(ISERROR(SEARCH("Baja",H10)))</formula>
    </cfRule>
    <cfRule type="containsText" dxfId="435" priority="1279" operator="containsText" text="Muy Alta">
      <formula>NOT(ISERROR(SEARCH("Muy Alta",H10)))</formula>
    </cfRule>
    <cfRule type="containsText" dxfId="434" priority="1281" operator="containsText" text="Alta">
      <formula>NOT(ISERROR(SEARCH("Alta",H10)))</formula>
    </cfRule>
    <cfRule type="containsText" dxfId="433" priority="1282" operator="containsText" text="Media">
      <formula>NOT(ISERROR(SEARCH("Media",H10)))</formula>
    </cfRule>
    <cfRule type="containsText" dxfId="432" priority="1283" operator="containsText" text="Media">
      <formula>NOT(ISERROR(SEARCH("Media",H10)))</formula>
    </cfRule>
    <cfRule type="containsText" dxfId="431" priority="1284" operator="containsText" text="Media">
      <formula>NOT(ISERROR(SEARCH("Media",H10)))</formula>
    </cfRule>
    <cfRule type="containsText" dxfId="430" priority="1285" operator="containsText" text="Muy Baja">
      <formula>NOT(ISERROR(SEARCH("Muy Baja",H10)))</formula>
    </cfRule>
    <cfRule type="containsText" dxfId="429" priority="1286" operator="containsText" text="Baja">
      <formula>NOT(ISERROR(SEARCH("Baja",H10)))</formula>
    </cfRule>
    <cfRule type="containsText" dxfId="428" priority="1287" operator="containsText" text="Muy Baja">
      <formula>NOT(ISERROR(SEARCH("Muy Baja",H10)))</formula>
    </cfRule>
    <cfRule type="containsText" dxfId="427" priority="1288" operator="containsText" text="Muy Baja">
      <formula>NOT(ISERROR(SEARCH("Muy Baja",H10)))</formula>
    </cfRule>
    <cfRule type="containsText" dxfId="426" priority="1289" operator="containsText" text="Muy Baja">
      <formula>NOT(ISERROR(SEARCH("Muy Baja",H10)))</formula>
    </cfRule>
    <cfRule type="containsText" dxfId="425" priority="1290" operator="containsText" text="Muy Baja'Tabla probabilidad'!">
      <formula>NOT(ISERROR(SEARCH("Muy Baja'Tabla probabilidad'!",H10)))</formula>
    </cfRule>
    <cfRule type="containsText" dxfId="424" priority="1291" operator="containsText" text="Muy bajo">
      <formula>NOT(ISERROR(SEARCH("Muy bajo",H10)))</formula>
    </cfRule>
    <cfRule type="containsText" dxfId="423" priority="1292" operator="containsText" text="Alta">
      <formula>NOT(ISERROR(SEARCH("Alta",H10)))</formula>
    </cfRule>
    <cfRule type="containsText" dxfId="422" priority="1293" operator="containsText" text="Media">
      <formula>NOT(ISERROR(SEARCH("Media",H10)))</formula>
    </cfRule>
    <cfRule type="containsText" dxfId="421" priority="1294" operator="containsText" text="Baja">
      <formula>NOT(ISERROR(SEARCH("Baja",H10)))</formula>
    </cfRule>
    <cfRule type="containsText" dxfId="420" priority="1295" operator="containsText" text="Muy baja">
      <formula>NOT(ISERROR(SEARCH("Muy baja",H10)))</formula>
    </cfRule>
    <cfRule type="cellIs" dxfId="419" priority="1298" operator="between">
      <formula>1</formula>
      <formula>2</formula>
    </cfRule>
    <cfRule type="cellIs" dxfId="418" priority="1299" operator="between">
      <formula>0</formula>
      <formula>2</formula>
    </cfRule>
  </conditionalFormatting>
  <conditionalFormatting sqref="H15">
    <cfRule type="containsText" dxfId="417" priority="991" operator="containsText" text="Muy Baja">
      <formula>NOT(ISERROR(SEARCH("Muy Baja",H15)))</formula>
    </cfRule>
    <cfRule type="containsText" dxfId="416" priority="992" operator="containsText" text="Baja">
      <formula>NOT(ISERROR(SEARCH("Baja",H15)))</formula>
    </cfRule>
    <cfRule type="containsText" dxfId="415" priority="993" operator="containsText" text="Muy Alta">
      <formula>NOT(ISERROR(SEARCH("Muy Alta",H15)))</formula>
    </cfRule>
    <cfRule type="containsText" dxfId="414" priority="995" operator="containsText" text="Alta">
      <formula>NOT(ISERROR(SEARCH("Alta",H15)))</formula>
    </cfRule>
    <cfRule type="containsText" dxfId="413" priority="996" operator="containsText" text="Media">
      <formula>NOT(ISERROR(SEARCH("Media",H15)))</formula>
    </cfRule>
    <cfRule type="containsText" dxfId="412" priority="997" operator="containsText" text="Media">
      <formula>NOT(ISERROR(SEARCH("Media",H15)))</formula>
    </cfRule>
    <cfRule type="containsText" dxfId="411" priority="998" operator="containsText" text="Media">
      <formula>NOT(ISERROR(SEARCH("Media",H15)))</formula>
    </cfRule>
    <cfRule type="containsText" dxfId="410" priority="999" operator="containsText" text="Muy Baja">
      <formula>NOT(ISERROR(SEARCH("Muy Baja",H15)))</formula>
    </cfRule>
    <cfRule type="containsText" dxfId="409" priority="1000" operator="containsText" text="Baja">
      <formula>NOT(ISERROR(SEARCH("Baja",H15)))</formula>
    </cfRule>
    <cfRule type="containsText" dxfId="408" priority="1001" operator="containsText" text="Muy Baja">
      <formula>NOT(ISERROR(SEARCH("Muy Baja",H15)))</formula>
    </cfRule>
    <cfRule type="containsText" dxfId="407" priority="1002" operator="containsText" text="Muy Baja">
      <formula>NOT(ISERROR(SEARCH("Muy Baja",H15)))</formula>
    </cfRule>
    <cfRule type="containsText" dxfId="406" priority="1003" operator="containsText" text="Muy Baja">
      <formula>NOT(ISERROR(SEARCH("Muy Baja",H15)))</formula>
    </cfRule>
    <cfRule type="containsText" dxfId="405" priority="1004" operator="containsText" text="Muy Baja'Tabla probabilidad'!">
      <formula>NOT(ISERROR(SEARCH("Muy Baja'Tabla probabilidad'!",H15)))</formula>
    </cfRule>
    <cfRule type="containsText" dxfId="404" priority="1005" operator="containsText" text="Muy bajo">
      <formula>NOT(ISERROR(SEARCH("Muy bajo",H15)))</formula>
    </cfRule>
    <cfRule type="containsText" dxfId="403" priority="1006" operator="containsText" text="Alta">
      <formula>NOT(ISERROR(SEARCH("Alta",H15)))</formula>
    </cfRule>
    <cfRule type="containsText" dxfId="402" priority="1007" operator="containsText" text="Media">
      <formula>NOT(ISERROR(SEARCH("Media",H15)))</formula>
    </cfRule>
    <cfRule type="containsText" dxfId="401" priority="1008" operator="containsText" text="Baja">
      <formula>NOT(ISERROR(SEARCH("Baja",H15)))</formula>
    </cfRule>
    <cfRule type="containsText" dxfId="400" priority="1009" operator="containsText" text="Muy baja">
      <formula>NOT(ISERROR(SEARCH("Muy baja",H15)))</formula>
    </cfRule>
    <cfRule type="cellIs" dxfId="399" priority="1012" operator="between">
      <formula>1</formula>
      <formula>2</formula>
    </cfRule>
    <cfRule type="cellIs" dxfId="398" priority="1013" operator="between">
      <formula>0</formula>
      <formula>2</formula>
    </cfRule>
  </conditionalFormatting>
  <conditionalFormatting sqref="H19">
    <cfRule type="containsText" dxfId="397" priority="736" operator="containsText" text="Muy Baja">
      <formula>NOT(ISERROR(SEARCH("Muy Baja",H19)))</formula>
    </cfRule>
    <cfRule type="containsText" dxfId="396" priority="737" operator="containsText" text="Baja">
      <formula>NOT(ISERROR(SEARCH("Baja",H19)))</formula>
    </cfRule>
    <cfRule type="containsText" dxfId="395" priority="738" operator="containsText" text="Muy Alta">
      <formula>NOT(ISERROR(SEARCH("Muy Alta",H19)))</formula>
    </cfRule>
    <cfRule type="containsText" dxfId="394" priority="740" operator="containsText" text="Alta">
      <formula>NOT(ISERROR(SEARCH("Alta",H19)))</formula>
    </cfRule>
    <cfRule type="containsText" dxfId="393" priority="741" operator="containsText" text="Media">
      <formula>NOT(ISERROR(SEARCH("Media",H19)))</formula>
    </cfRule>
    <cfRule type="containsText" dxfId="392" priority="742" operator="containsText" text="Media">
      <formula>NOT(ISERROR(SEARCH("Media",H19)))</formula>
    </cfRule>
    <cfRule type="containsText" dxfId="391" priority="743" operator="containsText" text="Media">
      <formula>NOT(ISERROR(SEARCH("Media",H19)))</formula>
    </cfRule>
    <cfRule type="containsText" dxfId="390" priority="744" operator="containsText" text="Muy Baja">
      <formula>NOT(ISERROR(SEARCH("Muy Baja",H19)))</formula>
    </cfRule>
    <cfRule type="containsText" dxfId="389" priority="745" operator="containsText" text="Baja">
      <formula>NOT(ISERROR(SEARCH("Baja",H19)))</formula>
    </cfRule>
    <cfRule type="containsText" dxfId="388" priority="746" operator="containsText" text="Muy Baja">
      <formula>NOT(ISERROR(SEARCH("Muy Baja",H19)))</formula>
    </cfRule>
    <cfRule type="containsText" dxfId="387" priority="747" operator="containsText" text="Muy Baja">
      <formula>NOT(ISERROR(SEARCH("Muy Baja",H19)))</formula>
    </cfRule>
    <cfRule type="containsText" dxfId="386" priority="748" operator="containsText" text="Muy Baja">
      <formula>NOT(ISERROR(SEARCH("Muy Baja",H19)))</formula>
    </cfRule>
    <cfRule type="containsText" dxfId="385" priority="749" operator="containsText" text="Muy Baja'Tabla probabilidad'!">
      <formula>NOT(ISERROR(SEARCH("Muy Baja'Tabla probabilidad'!",H19)))</formula>
    </cfRule>
    <cfRule type="containsText" dxfId="384" priority="750" operator="containsText" text="Muy bajo">
      <formula>NOT(ISERROR(SEARCH("Muy bajo",H19)))</formula>
    </cfRule>
    <cfRule type="containsText" dxfId="383" priority="751" operator="containsText" text="Alta">
      <formula>NOT(ISERROR(SEARCH("Alta",H19)))</formula>
    </cfRule>
    <cfRule type="containsText" dxfId="382" priority="752" operator="containsText" text="Media">
      <formula>NOT(ISERROR(SEARCH("Media",H19)))</formula>
    </cfRule>
    <cfRule type="containsText" dxfId="381" priority="753" operator="containsText" text="Baja">
      <formula>NOT(ISERROR(SEARCH("Baja",H19)))</formula>
    </cfRule>
    <cfRule type="containsText" dxfId="380" priority="754" operator="containsText" text="Muy baja">
      <formula>NOT(ISERROR(SEARCH("Muy baja",H19)))</formula>
    </cfRule>
    <cfRule type="cellIs" dxfId="379" priority="757" operator="between">
      <formula>1</formula>
      <formula>2</formula>
    </cfRule>
    <cfRule type="cellIs" dxfId="378" priority="758" operator="between">
      <formula>0</formula>
      <formula>2</formula>
    </cfRule>
  </conditionalFormatting>
  <conditionalFormatting sqref="H23">
    <cfRule type="containsText" dxfId="377" priority="226" operator="containsText" text="Muy Baja">
      <formula>NOT(ISERROR(SEARCH("Muy Baja",H23)))</formula>
    </cfRule>
    <cfRule type="containsText" dxfId="376" priority="227" operator="containsText" text="Baja">
      <formula>NOT(ISERROR(SEARCH("Baja",H23)))</formula>
    </cfRule>
    <cfRule type="containsText" dxfId="375" priority="228" operator="containsText" text="Muy Alta">
      <formula>NOT(ISERROR(SEARCH("Muy Alta",H23)))</formula>
    </cfRule>
    <cfRule type="containsText" dxfId="374" priority="229" operator="containsText" text="Alta">
      <formula>NOT(ISERROR(SEARCH("Alta",H23)))</formula>
    </cfRule>
    <cfRule type="containsText" dxfId="373" priority="230" operator="containsText" text="Media">
      <formula>NOT(ISERROR(SEARCH("Media",H23)))</formula>
    </cfRule>
    <cfRule type="containsText" dxfId="372" priority="231" operator="containsText" text="Media">
      <formula>NOT(ISERROR(SEARCH("Media",H23)))</formula>
    </cfRule>
    <cfRule type="containsText" dxfId="371" priority="232" operator="containsText" text="Media">
      <formula>NOT(ISERROR(SEARCH("Media",H23)))</formula>
    </cfRule>
    <cfRule type="containsText" dxfId="370" priority="233" operator="containsText" text="Muy Baja">
      <formula>NOT(ISERROR(SEARCH("Muy Baja",H23)))</formula>
    </cfRule>
    <cfRule type="containsText" dxfId="369" priority="234" operator="containsText" text="Baja">
      <formula>NOT(ISERROR(SEARCH("Baja",H23)))</formula>
    </cfRule>
    <cfRule type="containsText" dxfId="368" priority="235" operator="containsText" text="Muy Baja">
      <formula>NOT(ISERROR(SEARCH("Muy Baja",H23)))</formula>
    </cfRule>
    <cfRule type="containsText" dxfId="367" priority="236" operator="containsText" text="Muy Baja">
      <formula>NOT(ISERROR(SEARCH("Muy Baja",H23)))</formula>
    </cfRule>
    <cfRule type="containsText" dxfId="366" priority="237" operator="containsText" text="Muy Baja">
      <formula>NOT(ISERROR(SEARCH("Muy Baja",H23)))</formula>
    </cfRule>
    <cfRule type="containsText" dxfId="365" priority="238" operator="containsText" text="Muy Baja'Tabla probabilidad'!">
      <formula>NOT(ISERROR(SEARCH("Muy Baja'Tabla probabilidad'!",H23)))</formula>
    </cfRule>
    <cfRule type="containsText" dxfId="364" priority="239" operator="containsText" text="Muy bajo">
      <formula>NOT(ISERROR(SEARCH("Muy bajo",H23)))</formula>
    </cfRule>
    <cfRule type="containsText" dxfId="363" priority="240" operator="containsText" text="Alta">
      <formula>NOT(ISERROR(SEARCH("Alta",H23)))</formula>
    </cfRule>
    <cfRule type="containsText" dxfId="362" priority="241" operator="containsText" text="Media">
      <formula>NOT(ISERROR(SEARCH("Media",H23)))</formula>
    </cfRule>
    <cfRule type="containsText" dxfId="361" priority="242" operator="containsText" text="Baja">
      <formula>NOT(ISERROR(SEARCH("Baja",H23)))</formula>
    </cfRule>
    <cfRule type="containsText" dxfId="360" priority="243" operator="containsText" text="Muy baja">
      <formula>NOT(ISERROR(SEARCH("Muy baja",H23)))</formula>
    </cfRule>
    <cfRule type="cellIs" dxfId="359" priority="244" operator="between">
      <formula>1</formula>
      <formula>2</formula>
    </cfRule>
    <cfRule type="cellIs" dxfId="358" priority="245" operator="between">
      <formula>0</formula>
      <formula>2</formula>
    </cfRule>
  </conditionalFormatting>
  <conditionalFormatting sqref="H25">
    <cfRule type="containsText" dxfId="357" priority="376" operator="containsText" text="Muy Baja">
      <formula>NOT(ISERROR(SEARCH("Muy Baja",H25)))</formula>
    </cfRule>
    <cfRule type="containsText" dxfId="356" priority="377" operator="containsText" text="Baja">
      <formula>NOT(ISERROR(SEARCH("Baja",H25)))</formula>
    </cfRule>
    <cfRule type="containsText" dxfId="355" priority="378" operator="containsText" text="Muy Alta">
      <formula>NOT(ISERROR(SEARCH("Muy Alta",H25)))</formula>
    </cfRule>
    <cfRule type="containsText" dxfId="354" priority="379" operator="containsText" text="Alta">
      <formula>NOT(ISERROR(SEARCH("Alta",H25)))</formula>
    </cfRule>
    <cfRule type="containsText" dxfId="353" priority="380" operator="containsText" text="Media">
      <formula>NOT(ISERROR(SEARCH("Media",H25)))</formula>
    </cfRule>
    <cfRule type="containsText" dxfId="352" priority="381" operator="containsText" text="Media">
      <formula>NOT(ISERROR(SEARCH("Media",H25)))</formula>
    </cfRule>
    <cfRule type="containsText" dxfId="351" priority="382" operator="containsText" text="Media">
      <formula>NOT(ISERROR(SEARCH("Media",H25)))</formula>
    </cfRule>
    <cfRule type="containsText" dxfId="350" priority="383" operator="containsText" text="Muy Baja">
      <formula>NOT(ISERROR(SEARCH("Muy Baja",H25)))</formula>
    </cfRule>
    <cfRule type="containsText" dxfId="349" priority="384" operator="containsText" text="Baja">
      <formula>NOT(ISERROR(SEARCH("Baja",H25)))</formula>
    </cfRule>
    <cfRule type="containsText" dxfId="348" priority="385" operator="containsText" text="Muy Baja">
      <formula>NOT(ISERROR(SEARCH("Muy Baja",H25)))</formula>
    </cfRule>
    <cfRule type="containsText" dxfId="347" priority="386" operator="containsText" text="Muy Baja">
      <formula>NOT(ISERROR(SEARCH("Muy Baja",H25)))</formula>
    </cfRule>
    <cfRule type="containsText" dxfId="346" priority="387" operator="containsText" text="Muy Baja">
      <formula>NOT(ISERROR(SEARCH("Muy Baja",H25)))</formula>
    </cfRule>
    <cfRule type="containsText" dxfId="345" priority="388" operator="containsText" text="Muy Baja'Tabla probabilidad'!">
      <formula>NOT(ISERROR(SEARCH("Muy Baja'Tabla probabilidad'!",H25)))</formula>
    </cfRule>
    <cfRule type="containsText" dxfId="344" priority="389" operator="containsText" text="Muy bajo">
      <formula>NOT(ISERROR(SEARCH("Muy bajo",H25)))</formula>
    </cfRule>
    <cfRule type="containsText" dxfId="343" priority="390" operator="containsText" text="Alta">
      <formula>NOT(ISERROR(SEARCH("Alta",H25)))</formula>
    </cfRule>
    <cfRule type="containsText" dxfId="342" priority="391" operator="containsText" text="Media">
      <formula>NOT(ISERROR(SEARCH("Media",H25)))</formula>
    </cfRule>
    <cfRule type="containsText" dxfId="341" priority="392" operator="containsText" text="Baja">
      <formula>NOT(ISERROR(SEARCH("Baja",H25)))</formula>
    </cfRule>
    <cfRule type="containsText" dxfId="340" priority="393" operator="containsText" text="Muy baja">
      <formula>NOT(ISERROR(SEARCH("Muy baja",H25)))</formula>
    </cfRule>
    <cfRule type="cellIs" dxfId="339" priority="394" operator="between">
      <formula>1</formula>
      <formula>2</formula>
    </cfRule>
    <cfRule type="cellIs" dxfId="338" priority="395" operator="between">
      <formula>0</formula>
      <formula>2</formula>
    </cfRule>
  </conditionalFormatting>
  <conditionalFormatting sqref="H29">
    <cfRule type="containsText" dxfId="337" priority="10" operator="containsText" text="Muy Baja">
      <formula>NOT(ISERROR(SEARCH("Muy Baja",H29)))</formula>
    </cfRule>
    <cfRule type="containsText" dxfId="336" priority="11" operator="containsText" text="Baja">
      <formula>NOT(ISERROR(SEARCH("Baja",H29)))</formula>
    </cfRule>
    <cfRule type="containsText" dxfId="335" priority="12" operator="containsText" text="Muy Alta">
      <formula>NOT(ISERROR(SEARCH("Muy Alta",H29)))</formula>
    </cfRule>
    <cfRule type="containsText" dxfId="334" priority="13" operator="containsText" text="Alta">
      <formula>NOT(ISERROR(SEARCH("Alta",H29)))</formula>
    </cfRule>
    <cfRule type="containsText" dxfId="333" priority="14" operator="containsText" text="Media">
      <formula>NOT(ISERROR(SEARCH("Media",H29)))</formula>
    </cfRule>
    <cfRule type="containsText" dxfId="332" priority="15" operator="containsText" text="Media">
      <formula>NOT(ISERROR(SEARCH("Media",H29)))</formula>
    </cfRule>
    <cfRule type="containsText" dxfId="331" priority="16" operator="containsText" text="Media">
      <formula>NOT(ISERROR(SEARCH("Media",H29)))</formula>
    </cfRule>
    <cfRule type="containsText" dxfId="330" priority="17" operator="containsText" text="Muy Baja">
      <formula>NOT(ISERROR(SEARCH("Muy Baja",H29)))</formula>
    </cfRule>
    <cfRule type="containsText" dxfId="329" priority="18" operator="containsText" text="Baja">
      <formula>NOT(ISERROR(SEARCH("Baja",H29)))</formula>
    </cfRule>
    <cfRule type="containsText" dxfId="328" priority="19" operator="containsText" text="Muy Baja">
      <formula>NOT(ISERROR(SEARCH("Muy Baja",H29)))</formula>
    </cfRule>
    <cfRule type="containsText" dxfId="327" priority="20" operator="containsText" text="Muy Baja">
      <formula>NOT(ISERROR(SEARCH("Muy Baja",H29)))</formula>
    </cfRule>
    <cfRule type="containsText" dxfId="326" priority="21" operator="containsText" text="Muy Baja">
      <formula>NOT(ISERROR(SEARCH("Muy Baja",H29)))</formula>
    </cfRule>
    <cfRule type="containsText" dxfId="325" priority="22" operator="containsText" text="Muy Baja'Tabla probabilidad'!">
      <formula>NOT(ISERROR(SEARCH("Muy Baja'Tabla probabilidad'!",H29)))</formula>
    </cfRule>
    <cfRule type="containsText" dxfId="324" priority="23" operator="containsText" text="Muy bajo">
      <formula>NOT(ISERROR(SEARCH("Muy bajo",H29)))</formula>
    </cfRule>
    <cfRule type="containsText" dxfId="323" priority="24" operator="containsText" text="Alta">
      <formula>NOT(ISERROR(SEARCH("Alta",H29)))</formula>
    </cfRule>
    <cfRule type="containsText" dxfId="322" priority="25" operator="containsText" text="Media">
      <formula>NOT(ISERROR(SEARCH("Media",H29)))</formula>
    </cfRule>
    <cfRule type="containsText" dxfId="321" priority="26" operator="containsText" text="Baja">
      <formula>NOT(ISERROR(SEARCH("Baja",H29)))</formula>
    </cfRule>
    <cfRule type="containsText" dxfId="320" priority="27" operator="containsText" text="Muy baja">
      <formula>NOT(ISERROR(SEARCH("Muy baja",H29)))</formula>
    </cfRule>
    <cfRule type="cellIs" dxfId="319" priority="28" operator="between">
      <formula>1</formula>
      <formula>2</formula>
    </cfRule>
    <cfRule type="cellIs" dxfId="318" priority="29" operator="between">
      <formula>0</formula>
      <formula>2</formula>
    </cfRule>
  </conditionalFormatting>
  <conditionalFormatting sqref="K10:K31">
    <cfRule type="containsText" dxfId="317" priority="36" operator="containsText" text="Catastrófico">
      <formula>NOT(ISERROR(SEARCH("Catastrófico",K10)))</formula>
    </cfRule>
    <cfRule type="containsText" dxfId="316" priority="37" operator="containsText" text="Mayor">
      <formula>NOT(ISERROR(SEARCH("Mayor",K10)))</formula>
    </cfRule>
    <cfRule type="containsText" dxfId="315" priority="38" operator="containsText" text="Alta">
      <formula>NOT(ISERROR(SEARCH("Alta",K10)))</formula>
    </cfRule>
    <cfRule type="containsText" dxfId="314" priority="39" operator="containsText" text="Moderado">
      <formula>NOT(ISERROR(SEARCH("Moderado",K10)))</formula>
    </cfRule>
    <cfRule type="containsText" dxfId="313" priority="40" operator="containsText" text="Menor">
      <formula>NOT(ISERROR(SEARCH("Menor",K10)))</formula>
    </cfRule>
    <cfRule type="containsText" dxfId="312" priority="41" operator="containsText" text="Leve">
      <formula>NOT(ISERROR(SEARCH("Leve",K10)))</formula>
    </cfRule>
  </conditionalFormatting>
  <conditionalFormatting sqref="M10 M15 M19 M23 M25">
    <cfRule type="containsText" dxfId="311" priority="1271" operator="containsText" text="Catastrófico">
      <formula>NOT(ISERROR(SEARCH("Catastrófico",M10)))</formula>
    </cfRule>
    <cfRule type="containsText" dxfId="310" priority="1272" operator="containsText" text="Mayor">
      <formula>NOT(ISERROR(SEARCH("Mayor",M10)))</formula>
    </cfRule>
    <cfRule type="containsText" dxfId="309" priority="1273" operator="containsText" text="Alta">
      <formula>NOT(ISERROR(SEARCH("Alta",M10)))</formula>
    </cfRule>
    <cfRule type="containsText" dxfId="308" priority="1275" operator="containsText" text="Menor">
      <formula>NOT(ISERROR(SEARCH("Menor",M10)))</formula>
    </cfRule>
    <cfRule type="containsText" dxfId="307" priority="1276" operator="containsText" text="Leve">
      <formula>NOT(ISERROR(SEARCH("Leve",M10)))</formula>
    </cfRule>
  </conditionalFormatting>
  <conditionalFormatting sqref="M10 M15:N15 M19 M23:N23 M25:N25">
    <cfRule type="containsText" dxfId="306" priority="1274" operator="containsText" text="Moderado">
      <formula>NOT(ISERROR(SEARCH("Moderado",M10)))</formula>
    </cfRule>
  </conditionalFormatting>
  <conditionalFormatting sqref="M29">
    <cfRule type="containsText" dxfId="305" priority="30" operator="containsText" text="Catastrófico">
      <formula>NOT(ISERROR(SEARCH("Catastrófico",M29)))</formula>
    </cfRule>
    <cfRule type="containsText" dxfId="304" priority="31" operator="containsText" text="Mayor">
      <formula>NOT(ISERROR(SEARCH("Mayor",M29)))</formula>
    </cfRule>
    <cfRule type="containsText" dxfId="303" priority="32" operator="containsText" text="Alta">
      <formula>NOT(ISERROR(SEARCH("Alta",M29)))</formula>
    </cfRule>
    <cfRule type="containsText" dxfId="302" priority="34" operator="containsText" text="Menor">
      <formula>NOT(ISERROR(SEARCH("Menor",M29)))</formula>
    </cfRule>
    <cfRule type="containsText" dxfId="301" priority="35" operator="containsText" text="Leve">
      <formula>NOT(ISERROR(SEARCH("Leve",M29)))</formula>
    </cfRule>
  </conditionalFormatting>
  <conditionalFormatting sqref="M29:N29">
    <cfRule type="containsText" dxfId="300" priority="33" operator="containsText" text="Moderado">
      <formula>NOT(ISERROR(SEARCH("Moderado",M29)))</formula>
    </cfRule>
  </conditionalFormatting>
  <conditionalFormatting sqref="N29">
    <cfRule type="containsText" dxfId="299" priority="1" operator="containsText" text="Extremo">
      <formula>NOT(ISERROR(SEARCH("Extremo",N29)))</formula>
    </cfRule>
    <cfRule type="containsText" dxfId="298" priority="2" operator="containsText" text="Alto">
      <formula>NOT(ISERROR(SEARCH("Alto",N29)))</formula>
    </cfRule>
    <cfRule type="containsText" dxfId="297" priority="3" operator="containsText" text="Bajo">
      <formula>NOT(ISERROR(SEARCH("Bajo",N29)))</formula>
    </cfRule>
  </conditionalFormatting>
  <conditionalFormatting sqref="N8:O8">
    <cfRule type="containsText" dxfId="296" priority="546" operator="containsText" text="3- Moderado">
      <formula>NOT(ISERROR(SEARCH("3- Moderado",N8)))</formula>
    </cfRule>
    <cfRule type="containsText" dxfId="295" priority="547" operator="containsText" text="6- Moderado">
      <formula>NOT(ISERROR(SEARCH("6- Moderado",N8)))</formula>
    </cfRule>
    <cfRule type="containsText" dxfId="294" priority="548" operator="containsText" text="4- Moderado">
      <formula>NOT(ISERROR(SEARCH("4- Moderado",N8)))</formula>
    </cfRule>
    <cfRule type="containsText" dxfId="293" priority="549" operator="containsText" text="3- Bajo">
      <formula>NOT(ISERROR(SEARCH("3- Bajo",N8)))</formula>
    </cfRule>
    <cfRule type="containsText" dxfId="292" priority="550" operator="containsText" text="4- Bajo">
      <formula>NOT(ISERROR(SEARCH("4- Bajo",N8)))</formula>
    </cfRule>
    <cfRule type="containsText" dxfId="291" priority="551" operator="containsText" text="1- Bajo">
      <formula>NOT(ISERROR(SEARCH("1- Bajo",N8)))</formula>
    </cfRule>
  </conditionalFormatting>
  <conditionalFormatting sqref="N10:O10 N19">
    <cfRule type="containsText" dxfId="290" priority="1858" operator="containsText" text="Extremo">
      <formula>NOT(ISERROR(SEARCH("Extremo",N10)))</formula>
    </cfRule>
    <cfRule type="containsText" dxfId="289" priority="1859" operator="containsText" text="Alto">
      <formula>NOT(ISERROR(SEARCH("Alto",N10)))</formula>
    </cfRule>
    <cfRule type="containsText" dxfId="288" priority="1860" operator="containsText" text="Bajo">
      <formula>NOT(ISERROR(SEARCH("Bajo",N10)))</formula>
    </cfRule>
    <cfRule type="containsText" dxfId="287" priority="1861" operator="containsText" text="Moderado">
      <formula>NOT(ISERROR(SEARCH("Moderado",N10)))</formula>
    </cfRule>
  </conditionalFormatting>
  <conditionalFormatting sqref="N15:O15">
    <cfRule type="containsText" dxfId="286" priority="1014" operator="containsText" text="Extremo">
      <formula>NOT(ISERROR(SEARCH("Extremo",N15)))</formula>
    </cfRule>
    <cfRule type="containsText" dxfId="285" priority="1015" operator="containsText" text="Alto">
      <formula>NOT(ISERROR(SEARCH("Alto",N15)))</formula>
    </cfRule>
    <cfRule type="containsText" dxfId="284" priority="1016" operator="containsText" text="Bajo">
      <formula>NOT(ISERROR(SEARCH("Bajo",N15)))</formula>
    </cfRule>
  </conditionalFormatting>
  <conditionalFormatting sqref="N23:O23">
    <cfRule type="containsText" dxfId="283" priority="216" operator="containsText" text="Extremo">
      <formula>NOT(ISERROR(SEARCH("Extremo",N23)))</formula>
    </cfRule>
    <cfRule type="containsText" dxfId="282" priority="217" operator="containsText" text="Alto">
      <formula>NOT(ISERROR(SEARCH("Alto",N23)))</formula>
    </cfRule>
    <cfRule type="containsText" dxfId="281" priority="218" operator="containsText" text="Bajo">
      <formula>NOT(ISERROR(SEARCH("Bajo",N23)))</formula>
    </cfRule>
  </conditionalFormatting>
  <conditionalFormatting sqref="N25:O25">
    <cfRule type="containsText" dxfId="280" priority="360" operator="containsText" text="Extremo">
      <formula>NOT(ISERROR(SEARCH("Extremo",N25)))</formula>
    </cfRule>
    <cfRule type="containsText" dxfId="279" priority="361" operator="containsText" text="Alto">
      <formula>NOT(ISERROR(SEARCH("Alto",N25)))</formula>
    </cfRule>
    <cfRule type="containsText" dxfId="278" priority="362" operator="containsText" text="Bajo">
      <formula>NOT(ISERROR(SEARCH("Bajo",N25)))</formula>
    </cfRule>
  </conditionalFormatting>
  <conditionalFormatting sqref="O15">
    <cfRule type="containsText" dxfId="277" priority="1017" operator="containsText" text="Moderado">
      <formula>NOT(ISERROR(SEARCH("Moderado",O15)))</formula>
    </cfRule>
  </conditionalFormatting>
  <conditionalFormatting sqref="O23">
    <cfRule type="containsText" dxfId="276" priority="219" operator="containsText" text="Moderado">
      <formula>NOT(ISERROR(SEARCH("Moderado",O23)))</formula>
    </cfRule>
  </conditionalFormatting>
  <conditionalFormatting sqref="O25">
    <cfRule type="containsText" dxfId="275" priority="363" operator="containsText" text="Moderado">
      <formula>NOT(ISERROR(SEARCH("Moderado",O25)))</formula>
    </cfRule>
  </conditionalFormatting>
  <hyperlinks>
    <hyperlink ref="B10:B14" r:id="rId1" display="Interés indebido en la supervisión de contratos" xr:uid="{00485720-459F-416E-B8C1-0D99F9C68562}"/>
    <hyperlink ref="B15:B18" r:id="rId2" display="Incumplimiento en el tramite de los siniestros desde el aviso del evento hasta el cierre del expediente del mismo." xr:uid="{851BFFE0-2175-4D90-8F45-1AB54A24A271}"/>
    <hyperlink ref="B19:B22" r:id="rId3" display="Tener registros desactualizados del parque automotor de la Rama Judicial (Hojas de vida de los vehículos, reporte de novedades) y/o pérdida de la información anéxa documentada." xr:uid="{728D5891-3EEF-4132-94FF-4D72DFC97CE3}"/>
    <hyperlink ref="B23:B24" r:id="rId4" display="Afectación de los aspectos ambientales" xr:uid="{53C0F049-91B8-4832-AC27-75A23F5D8377}"/>
    <hyperlink ref="B25:B28" r:id="rId5" display="Diferencia entre el inventario Fisico y el Kardex (SICOF)-selectivo" xr:uid="{7BBB4B03-271E-4796-A16F-B2694F414D8D}"/>
  </hyperlinks>
  <printOptions horizontalCentered="1"/>
  <pageMargins left="0.70866141732283472" right="0.70866141732283472" top="0.74803149606299213" bottom="0.74803149606299213" header="0.31496062992125984" footer="0.31496062992125984"/>
  <pageSetup scale="33" fitToHeight="0" orientation="landscape" r:id="rId6"/>
  <drawing r:id="rId7"/>
  <legacyDrawing r:id="rId8"/>
  <extLst>
    <ext xmlns:x14="http://schemas.microsoft.com/office/spreadsheetml/2009/9/main" uri="{78C0D931-6437-407d-A8EE-F0AAD7539E65}">
      <x14:conditionalFormattings>
        <x14:conditionalFormatting xmlns:xm="http://schemas.microsoft.com/office/excel/2006/main">
          <x14:cfRule type="containsText" priority="1296"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297"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1010" operator="containsText" id="{3021BAA8-747A-4B80-B6A0-AF1A14F7983E}">
            <xm:f>NOT(ISERROR(SEARCH('8- Políticas de Administración '!$B$5,H15)))</xm:f>
            <xm:f>'8- Políticas de Administración '!$B$5</xm:f>
            <x14:dxf>
              <font>
                <color rgb="FF006100"/>
              </font>
              <fill>
                <patternFill>
                  <bgColor rgb="FFC6EFCE"/>
                </patternFill>
              </fill>
            </x14:dxf>
          </x14:cfRule>
          <x14:cfRule type="containsText" priority="1011" operator="containsText" id="{EF2F67A8-8347-4F31-93F7-2BB1AF3C13A8}">
            <xm:f>NOT(ISERROR(SEARCH('8- Políticas de Administración '!$B$5,H15)))</xm:f>
            <xm:f>'8- Políticas de Administración '!$B$5</xm:f>
            <x14:dxf>
              <font>
                <color rgb="FF9C0006"/>
              </font>
              <fill>
                <patternFill>
                  <bgColor rgb="FFFFC7CE"/>
                </patternFill>
              </fill>
            </x14:dxf>
          </x14:cfRule>
          <xm:sqref>H15</xm:sqref>
        </x14:conditionalFormatting>
        <x14:conditionalFormatting xmlns:xm="http://schemas.microsoft.com/office/excel/2006/main">
          <x14:cfRule type="containsText" priority="755" operator="containsText" id="{D436F923-F977-49E8-A9BC-35019D59248C}">
            <xm:f>NOT(ISERROR(SEARCH('8- Políticas de Administración '!$B$5,H19)))</xm:f>
            <xm:f>'8- Políticas de Administración '!$B$5</xm:f>
            <x14:dxf>
              <font>
                <color rgb="FF006100"/>
              </font>
              <fill>
                <patternFill>
                  <bgColor rgb="FFC6EFCE"/>
                </patternFill>
              </fill>
            </x14:dxf>
          </x14:cfRule>
          <x14:cfRule type="containsText" priority="756" operator="containsText" id="{C05DEBD8-5F62-4C3A-932D-505A9ABAE6DF}">
            <xm:f>NOT(ISERROR(SEARCH('8- Políticas de Administración '!$B$5,H19)))</xm:f>
            <xm:f>'8- Políticas de Administración '!$B$5</xm:f>
            <x14:dxf>
              <font>
                <color rgb="FF9C0006"/>
              </font>
              <fill>
                <patternFill>
                  <bgColor rgb="FFFFC7CE"/>
                </patternFill>
              </fill>
            </x14:dxf>
          </x14:cfRule>
          <xm:sqref>H19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4"/>
  <sheetViews>
    <sheetView showGridLines="0" topLeftCell="A4" zoomScale="80" zoomScaleNormal="80" zoomScalePageLayoutView="70" workbookViewId="0">
      <selection activeCell="A10" sqref="A10:A14"/>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11.5703125" hidden="1" customWidth="1"/>
    <col min="11" max="11" width="11.7109375" customWidth="1"/>
    <col min="12" max="12" width="34"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26"/>
      <c r="B1" s="223"/>
      <c r="C1" s="434"/>
      <c r="D1" s="434"/>
      <c r="E1" s="434"/>
      <c r="F1" s="434"/>
      <c r="G1" s="434"/>
      <c r="H1" s="434"/>
      <c r="I1" s="434"/>
      <c r="J1" s="434"/>
      <c r="K1" s="434"/>
      <c r="L1" s="434"/>
      <c r="M1" s="434"/>
      <c r="N1" s="434"/>
      <c r="O1" s="434"/>
      <c r="P1" s="434"/>
      <c r="Q1" s="434"/>
      <c r="R1" s="434"/>
      <c r="S1" s="434"/>
      <c r="T1" s="434"/>
      <c r="U1" s="434"/>
      <c r="V1" s="43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26"/>
      <c r="B2" s="223"/>
      <c r="C2" s="434"/>
      <c r="D2" s="434"/>
      <c r="E2" s="434"/>
      <c r="F2" s="434"/>
      <c r="G2" s="434"/>
      <c r="H2" s="434"/>
      <c r="I2" s="434"/>
      <c r="J2" s="434"/>
      <c r="K2" s="434"/>
      <c r="L2" s="434"/>
      <c r="M2" s="434"/>
      <c r="N2" s="434"/>
      <c r="O2" s="434"/>
      <c r="P2" s="434"/>
      <c r="Q2" s="434"/>
      <c r="R2" s="434"/>
      <c r="S2" s="434"/>
      <c r="T2" s="434"/>
      <c r="U2" s="434"/>
      <c r="V2" s="43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26"/>
      <c r="B3" s="223"/>
      <c r="C3" s="436"/>
      <c r="D3" s="436"/>
      <c r="E3" s="436"/>
      <c r="F3" s="436"/>
      <c r="G3" s="436"/>
      <c r="H3" s="436"/>
      <c r="I3" s="436"/>
      <c r="J3" s="436"/>
      <c r="K3" s="436"/>
      <c r="L3" s="436"/>
      <c r="M3" s="436"/>
      <c r="N3" s="436"/>
      <c r="O3" s="436"/>
      <c r="P3" s="436"/>
      <c r="Q3" s="436"/>
      <c r="R3" s="436"/>
      <c r="S3" s="436"/>
      <c r="T3" s="436"/>
      <c r="U3" s="436"/>
      <c r="V3" s="43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43" t="s">
        <v>268</v>
      </c>
      <c r="B4" s="443"/>
      <c r="C4" s="500" t="s">
        <v>5</v>
      </c>
      <c r="D4" s="500"/>
      <c r="E4" s="500"/>
      <c r="F4" s="500"/>
      <c r="G4" s="500"/>
      <c r="H4" s="500"/>
      <c r="I4" s="500"/>
      <c r="J4" s="500"/>
      <c r="K4" s="500"/>
      <c r="L4" s="500"/>
      <c r="M4" s="500"/>
      <c r="N4" s="500"/>
      <c r="O4" s="500"/>
      <c r="P4" s="500"/>
      <c r="Q4" s="500"/>
      <c r="R4" s="500"/>
      <c r="S4" s="500"/>
      <c r="T4" s="500"/>
      <c r="U4" s="500"/>
      <c r="V4" s="50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43" t="s">
        <v>269</v>
      </c>
      <c r="B5" s="443"/>
      <c r="C5" s="522" t="s">
        <v>36</v>
      </c>
      <c r="D5" s="522"/>
      <c r="E5" s="522"/>
      <c r="F5" s="522"/>
      <c r="G5" s="522"/>
      <c r="H5" s="522"/>
      <c r="I5" s="522"/>
      <c r="J5" s="522"/>
      <c r="K5" s="522"/>
      <c r="L5" s="522"/>
      <c r="M5" s="522"/>
      <c r="N5" s="522"/>
      <c r="O5" s="522"/>
      <c r="P5" s="522"/>
      <c r="Q5" s="522"/>
      <c r="R5" s="522"/>
      <c r="S5" s="522"/>
      <c r="T5" s="522"/>
      <c r="U5" s="522"/>
      <c r="V5" s="52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43" t="s">
        <v>270</v>
      </c>
      <c r="B6" s="443"/>
      <c r="C6" s="523" t="s">
        <v>271</v>
      </c>
      <c r="D6" s="523"/>
      <c r="E6" s="523"/>
      <c r="F6" s="523"/>
      <c r="G6" s="523"/>
      <c r="H6" s="523"/>
      <c r="I6" s="523"/>
      <c r="J6" s="523"/>
      <c r="K6" s="523"/>
      <c r="L6" s="523"/>
      <c r="M6" s="523"/>
      <c r="N6" s="523"/>
      <c r="O6" s="523"/>
      <c r="P6" s="523"/>
      <c r="Q6" s="523"/>
      <c r="R6" s="523"/>
      <c r="S6" s="523"/>
      <c r="T6" s="523"/>
      <c r="U6" s="523"/>
      <c r="V6" s="52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01" t="s">
        <v>272</v>
      </c>
      <c r="B7" s="501"/>
      <c r="C7" s="501"/>
      <c r="D7" s="502" t="s">
        <v>328</v>
      </c>
      <c r="E7" s="486"/>
      <c r="F7" s="486"/>
      <c r="G7" s="486"/>
      <c r="H7" s="486"/>
      <c r="I7" s="486"/>
      <c r="J7" s="486"/>
      <c r="K7" s="486"/>
      <c r="L7" s="486"/>
      <c r="M7" s="486"/>
      <c r="N7" s="486"/>
      <c r="O7" s="486"/>
      <c r="P7" s="486"/>
      <c r="Q7" s="486"/>
      <c r="R7" s="487"/>
      <c r="S7" s="93"/>
      <c r="T7" s="501" t="s">
        <v>329</v>
      </c>
      <c r="U7" s="501"/>
      <c r="V7" s="50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3" t="s">
        <v>277</v>
      </c>
      <c r="B8" s="504" t="s">
        <v>330</v>
      </c>
      <c r="C8" s="506" t="s">
        <v>273</v>
      </c>
      <c r="D8" s="508" t="s">
        <v>331</v>
      </c>
      <c r="E8" s="510" t="s">
        <v>243</v>
      </c>
      <c r="F8" s="511" t="s">
        <v>332</v>
      </c>
      <c r="G8" s="512"/>
      <c r="H8" s="512"/>
      <c r="I8" s="512"/>
      <c r="J8" s="512"/>
      <c r="K8" s="513"/>
      <c r="L8" s="511" t="s">
        <v>333</v>
      </c>
      <c r="M8" s="512"/>
      <c r="N8" s="512"/>
      <c r="O8" s="512"/>
      <c r="P8" s="512"/>
      <c r="Q8" s="512"/>
      <c r="R8" s="512"/>
      <c r="S8" s="513"/>
      <c r="T8" s="47"/>
      <c r="U8" s="48"/>
      <c r="V8" s="69" t="s">
        <v>334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44"/>
      <c r="B9" s="505"/>
      <c r="C9" s="507"/>
      <c r="D9" s="509"/>
      <c r="E9" s="476"/>
      <c r="F9" s="38" t="s">
        <v>245</v>
      </c>
      <c r="G9" s="38" t="s">
        <v>247</v>
      </c>
      <c r="H9" s="38" t="s">
        <v>335</v>
      </c>
      <c r="I9" s="38" t="s">
        <v>249</v>
      </c>
      <c r="J9" s="91" t="s">
        <v>336</v>
      </c>
      <c r="K9" s="38" t="s">
        <v>255</v>
      </c>
      <c r="L9" s="38" t="s">
        <v>337</v>
      </c>
      <c r="M9" s="88" t="s">
        <v>252</v>
      </c>
      <c r="N9" s="38" t="s">
        <v>338</v>
      </c>
      <c r="O9" s="38" t="s">
        <v>339</v>
      </c>
      <c r="P9" s="38" t="s">
        <v>340</v>
      </c>
      <c r="Q9" s="38" t="s">
        <v>341</v>
      </c>
      <c r="R9" s="91" t="s">
        <v>336</v>
      </c>
      <c r="S9" s="38" t="s">
        <v>342</v>
      </c>
      <c r="T9" s="41" t="s">
        <v>257</v>
      </c>
      <c r="U9" s="41" t="s">
        <v>259</v>
      </c>
      <c r="V9" s="42" t="s">
        <v>343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45.75" thickBot="1">
      <c r="A10" s="514">
        <f>'5- Identificación de Riesgos'!A10</f>
        <v>1</v>
      </c>
      <c r="B10" s="521" t="str">
        <f>'5- Identificación de Riesgos'!B10</f>
        <v>Interés indebido en la supervisión de contratos</v>
      </c>
      <c r="C10" s="245" t="str">
        <f>'5- Identificación de Riesgos'!D10</f>
        <v>1. Desconocimiento de las responsabilidades fiscales, disciplinarias, civiles y penales de la labor de supervisión.</v>
      </c>
      <c r="D10" s="246"/>
      <c r="E10" s="151" t="s">
        <v>509</v>
      </c>
      <c r="F10" s="238" t="s">
        <v>345</v>
      </c>
      <c r="G10" s="238" t="s">
        <v>344</v>
      </c>
      <c r="H10" s="238" t="s">
        <v>345</v>
      </c>
      <c r="I10" s="238" t="s">
        <v>344</v>
      </c>
      <c r="J10" s="107">
        <f t="shared" ref="J10:J14" si="0">COUNTIF(F10:I10,"SI")/4</f>
        <v>0.5</v>
      </c>
      <c r="K10" s="518">
        <f>AVERAGE(J10:J14)</f>
        <v>0.6</v>
      </c>
      <c r="L10" s="102" t="str">
        <f>'5- Identificación de Riesgos'!I10</f>
        <v>Afectación de reputacion,imagén,  credibilidad, satisfacción de usuarios y PI</v>
      </c>
      <c r="M10" s="108" t="s">
        <v>528</v>
      </c>
      <c r="N10" s="102" t="s">
        <v>345</v>
      </c>
      <c r="O10" s="102" t="s">
        <v>344</v>
      </c>
      <c r="P10" s="102" t="s">
        <v>344</v>
      </c>
      <c r="Q10" s="102" t="s">
        <v>344</v>
      </c>
      <c r="R10" s="107">
        <f t="shared" ref="R10:R14" si="1">SUM(COUNTIF(N10,"SI")*25%,COUNTIF(O10,"SI")*40%,COUNTIF(P10,"SI")*25%,COUNTIF(Q10,"SI")*10%)</f>
        <v>0.75</v>
      </c>
      <c r="S10" s="518">
        <f>AVERAGE(R10:R14)</f>
        <v>0.45</v>
      </c>
      <c r="T10" s="44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90" t="str">
        <f>CONCATENATE(VLOOKUP((LEFT(T10,LEN(T10)-4)&amp;LEFT(U10,LEN(U10)-4)),'9- Matriz de Calor '!$D$18:$E$42,2,0)," - ",RIGHT(T10,1)*RIGHT(U10,1))</f>
        <v>Bajo - 2</v>
      </c>
    </row>
    <row r="11" spans="1:278" ht="96" customHeight="1">
      <c r="A11" s="515"/>
      <c r="B11" s="465"/>
      <c r="C11" s="245" t="str">
        <f>'5- Identificación de Riesgos'!D11</f>
        <v>2. Extralimitación en las funciones del supervisor del contrato.</v>
      </c>
      <c r="D11" s="244"/>
      <c r="E11" s="247" t="s">
        <v>508</v>
      </c>
      <c r="F11" s="236" t="s">
        <v>345</v>
      </c>
      <c r="G11" s="236" t="s">
        <v>344</v>
      </c>
      <c r="H11" s="236" t="s">
        <v>345</v>
      </c>
      <c r="I11" s="236" t="s">
        <v>344</v>
      </c>
      <c r="J11" s="106">
        <f t="shared" si="0"/>
        <v>0.5</v>
      </c>
      <c r="K11" s="517"/>
      <c r="L11" s="103" t="str">
        <f>'5- Identificación de Riesgos'!I11</f>
        <v>Afectación Económica</v>
      </c>
      <c r="M11" s="152" t="s">
        <v>529</v>
      </c>
      <c r="N11" s="102" t="s">
        <v>345</v>
      </c>
      <c r="O11" s="102" t="s">
        <v>344</v>
      </c>
      <c r="P11" s="103" t="s">
        <v>344</v>
      </c>
      <c r="Q11" s="103" t="s">
        <v>344</v>
      </c>
      <c r="R11" s="106">
        <f t="shared" si="1"/>
        <v>0.75</v>
      </c>
      <c r="S11" s="517"/>
      <c r="T11" s="442"/>
      <c r="U11" s="456"/>
      <c r="V11" s="491"/>
    </row>
    <row r="12" spans="1:278" ht="87" customHeight="1" thickBot="1">
      <c r="A12" s="515"/>
      <c r="B12" s="465"/>
      <c r="C12" s="245" t="str">
        <f>'5- Identificación de Riesgos'!D12</f>
        <v>3. Existencia de tráfico de influencias.</v>
      </c>
      <c r="D12" s="244"/>
      <c r="E12" s="247" t="s">
        <v>507</v>
      </c>
      <c r="F12" s="236" t="s">
        <v>345</v>
      </c>
      <c r="G12" s="236" t="s">
        <v>344</v>
      </c>
      <c r="H12" s="236" t="s">
        <v>345</v>
      </c>
      <c r="I12" s="236" t="s">
        <v>344</v>
      </c>
      <c r="J12" s="106">
        <f t="shared" si="0"/>
        <v>0.5</v>
      </c>
      <c r="K12" s="517"/>
      <c r="L12" s="103" t="str">
        <f>'5- Identificación de Riesgos'!I12</f>
        <v>Incumplimiento de las metas establecidas</v>
      </c>
      <c r="M12" s="109" t="s">
        <v>530</v>
      </c>
      <c r="N12" s="104" t="s">
        <v>345</v>
      </c>
      <c r="O12" s="104" t="s">
        <v>344</v>
      </c>
      <c r="P12" s="104" t="s">
        <v>344</v>
      </c>
      <c r="Q12" s="104" t="s">
        <v>344</v>
      </c>
      <c r="R12" s="106">
        <f t="shared" si="1"/>
        <v>0.75</v>
      </c>
      <c r="S12" s="517"/>
      <c r="T12" s="442"/>
      <c r="U12" s="456"/>
      <c r="V12" s="491"/>
    </row>
    <row r="13" spans="1:278" ht="39" thickBot="1">
      <c r="A13" s="515"/>
      <c r="B13" s="465"/>
      <c r="C13" s="245" t="str">
        <f>'5- Identificación de Riesgos'!D13</f>
        <v>4. Alianzas entre el supervisor del contrato y el contratista, que desvíen el cumplimiento del objeto contractual.</v>
      </c>
      <c r="D13" s="244"/>
      <c r="E13" s="109" t="s">
        <v>506</v>
      </c>
      <c r="F13" s="236" t="s">
        <v>345</v>
      </c>
      <c r="G13" s="236" t="s">
        <v>344</v>
      </c>
      <c r="H13" s="236" t="s">
        <v>344</v>
      </c>
      <c r="I13" s="236" t="s">
        <v>344</v>
      </c>
      <c r="J13" s="106">
        <f t="shared" si="0"/>
        <v>0.75</v>
      </c>
      <c r="K13" s="517"/>
      <c r="L13" s="102">
        <f>'5- Identificación de Riesgos'!I13</f>
        <v>0</v>
      </c>
      <c r="M13" s="111"/>
      <c r="N13" s="103"/>
      <c r="O13" s="103"/>
      <c r="P13" s="103"/>
      <c r="Q13" s="103"/>
      <c r="R13" s="106">
        <f t="shared" si="1"/>
        <v>0</v>
      </c>
      <c r="S13" s="517"/>
      <c r="T13" s="442"/>
      <c r="U13" s="456"/>
      <c r="V13" s="491"/>
    </row>
    <row r="14" spans="1:278" ht="26.25" thickBot="1">
      <c r="A14" s="515"/>
      <c r="B14" s="465"/>
      <c r="C14" s="248" t="str">
        <f>'5- Identificación de Riesgos'!D14</f>
        <v>5. Inobservancia y/o desatención a los requerimientos normativos aplicables.</v>
      </c>
      <c r="D14" s="244"/>
      <c r="E14" s="244" t="s">
        <v>505</v>
      </c>
      <c r="F14" s="236" t="s">
        <v>345</v>
      </c>
      <c r="G14" s="236" t="s">
        <v>344</v>
      </c>
      <c r="H14" s="236" t="s">
        <v>344</v>
      </c>
      <c r="I14" s="236" t="s">
        <v>344</v>
      </c>
      <c r="J14" s="106">
        <f t="shared" si="0"/>
        <v>0.75</v>
      </c>
      <c r="K14" s="517"/>
      <c r="L14" s="102">
        <f>'5- Identificación de Riesgos'!I14</f>
        <v>0</v>
      </c>
      <c r="M14" s="111"/>
      <c r="N14" s="103"/>
      <c r="O14" s="103"/>
      <c r="P14" s="103"/>
      <c r="Q14" s="103"/>
      <c r="R14" s="106">
        <f t="shared" si="1"/>
        <v>0</v>
      </c>
      <c r="S14" s="517"/>
      <c r="T14" s="442"/>
      <c r="U14" s="456"/>
      <c r="V14" s="491"/>
    </row>
    <row r="15" spans="1:278" ht="45.75" thickBot="1">
      <c r="A15" s="514">
        <f>'5- Identificación de Riesgos'!A15</f>
        <v>2</v>
      </c>
      <c r="B15" s="519" t="str">
        <f>'5- Identificación de Riesgos'!B15</f>
        <v>Incumplimiento en el trámite de los siniestros desde el aviso del evento hasta el cierre del expediente del mismo.</v>
      </c>
      <c r="C15" s="249" t="str">
        <f>'5- Identificación de Riesgos'!D15</f>
        <v xml:space="preserve">1. Desconocimineto de los servidores judiciales del Manual del Plan de Seguros </v>
      </c>
      <c r="D15" s="250"/>
      <c r="E15" s="151" t="s">
        <v>504</v>
      </c>
      <c r="F15" s="238" t="s">
        <v>345</v>
      </c>
      <c r="G15" s="238" t="s">
        <v>344</v>
      </c>
      <c r="H15" s="238" t="s">
        <v>345</v>
      </c>
      <c r="I15" s="238" t="s">
        <v>344</v>
      </c>
      <c r="J15" s="107">
        <f t="shared" ref="J15:J24" si="2">COUNTIF(F15:I15,"SI")/4</f>
        <v>0.5</v>
      </c>
      <c r="K15" s="518">
        <f>AVERAGE(J15:J18)</f>
        <v>0.5625</v>
      </c>
      <c r="L15" s="102" t="str">
        <f>'5- Identificación de Riesgos'!I15</f>
        <v>Interrupción o afectación en la prestación del servicio administrativo</v>
      </c>
      <c r="M15" s="108" t="s">
        <v>532</v>
      </c>
      <c r="N15" s="102" t="s">
        <v>345</v>
      </c>
      <c r="O15" s="102" t="s">
        <v>344</v>
      </c>
      <c r="P15" s="102" t="s">
        <v>344</v>
      </c>
      <c r="Q15" s="102" t="s">
        <v>344</v>
      </c>
      <c r="R15" s="107">
        <f t="shared" ref="R15:R18" si="3">SUM(COUNTIF(N15,"SI")*25%,COUNTIF(O15,"SI")*40%,COUNTIF(P15,"SI")*25%,COUNTIF(Q15,"SI")*10%)</f>
        <v>0.75</v>
      </c>
      <c r="S15" s="518">
        <f>AVERAGE(R15:R18)</f>
        <v>0.5625</v>
      </c>
      <c r="T15" s="441"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55"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90" t="str">
        <f>CONCATENATE(VLOOKUP((LEFT(T15,LEN(T15)-4)&amp;LEFT(U15,LEN(U15)-4)),'9- Matriz de Calor '!$D$18:$E$42,2,0)," - ",RIGHT(T15,1)*RIGHT(U15,1))</f>
        <v>Bajo - 1</v>
      </c>
    </row>
    <row r="16" spans="1:278" ht="73.5" customHeight="1">
      <c r="A16" s="515"/>
      <c r="B16" s="520"/>
      <c r="C16" s="251" t="str">
        <f>'5- Identificación de Riesgos'!D16</f>
        <v>2. Ausencia de comunicación asertiva entre los actores del plan de seguros.</v>
      </c>
      <c r="D16" s="252"/>
      <c r="E16" s="247" t="s">
        <v>503</v>
      </c>
      <c r="F16" s="236" t="s">
        <v>345</v>
      </c>
      <c r="G16" s="236" t="s">
        <v>344</v>
      </c>
      <c r="H16" s="236" t="s">
        <v>345</v>
      </c>
      <c r="I16" s="236" t="s">
        <v>344</v>
      </c>
      <c r="J16" s="106">
        <f t="shared" si="2"/>
        <v>0.5</v>
      </c>
      <c r="K16" s="517"/>
      <c r="L16" s="103" t="str">
        <f>'5- Identificación de Riesgos'!I16</f>
        <v>Interrupción o afectación en la prestación del servicio judicial</v>
      </c>
      <c r="M16" s="108" t="s">
        <v>531</v>
      </c>
      <c r="N16" s="102" t="s">
        <v>345</v>
      </c>
      <c r="O16" s="102" t="s">
        <v>344</v>
      </c>
      <c r="P16" s="103" t="s">
        <v>344</v>
      </c>
      <c r="Q16" s="103" t="s">
        <v>344</v>
      </c>
      <c r="R16" s="106">
        <f t="shared" si="3"/>
        <v>0.75</v>
      </c>
      <c r="S16" s="517"/>
      <c r="T16" s="442"/>
      <c r="U16" s="456"/>
      <c r="V16" s="491"/>
    </row>
    <row r="17" spans="1:22" ht="52.5" customHeight="1">
      <c r="A17" s="515"/>
      <c r="B17" s="520"/>
      <c r="C17" s="251" t="str">
        <f>'5- Identificación de Riesgos'!D17</f>
        <v xml:space="preserve">3. Incumplimiento de las obligaciones establecidas en los contratos que conforman el plan de seguros </v>
      </c>
      <c r="D17" s="252"/>
      <c r="E17" s="109" t="s">
        <v>510</v>
      </c>
      <c r="F17" s="236" t="s">
        <v>345</v>
      </c>
      <c r="G17" s="236" t="s">
        <v>344</v>
      </c>
      <c r="H17" s="236" t="s">
        <v>344</v>
      </c>
      <c r="I17" s="236" t="s">
        <v>344</v>
      </c>
      <c r="J17" s="106">
        <f t="shared" si="2"/>
        <v>0.75</v>
      </c>
      <c r="K17" s="517"/>
      <c r="L17" s="103" t="str">
        <f>'5- Identificación de Riesgos'!I17</f>
        <v>Afectación Económica</v>
      </c>
      <c r="M17" s="109" t="s">
        <v>537</v>
      </c>
      <c r="N17" s="104" t="s">
        <v>345</v>
      </c>
      <c r="O17" s="104" t="s">
        <v>344</v>
      </c>
      <c r="P17" s="104" t="s">
        <v>344</v>
      </c>
      <c r="Q17" s="104" t="s">
        <v>344</v>
      </c>
      <c r="R17" s="106">
        <f t="shared" si="3"/>
        <v>0.75</v>
      </c>
      <c r="S17" s="517"/>
      <c r="T17" s="442"/>
      <c r="U17" s="456"/>
      <c r="V17" s="491"/>
    </row>
    <row r="18" spans="1:22" ht="39" thickBot="1">
      <c r="A18" s="515"/>
      <c r="B18" s="520"/>
      <c r="C18" s="253" t="str">
        <f>'5- Identificación de Riesgos'!D18</f>
        <v>4. Información imprecisa presentada al momento de la reclamación.</v>
      </c>
      <c r="D18" s="252"/>
      <c r="E18" s="109" t="s">
        <v>512</v>
      </c>
      <c r="F18" s="236" t="s">
        <v>345</v>
      </c>
      <c r="G18" s="236" t="s">
        <v>344</v>
      </c>
      <c r="H18" s="236" t="s">
        <v>345</v>
      </c>
      <c r="I18" s="236" t="s">
        <v>344</v>
      </c>
      <c r="J18" s="106">
        <f t="shared" si="2"/>
        <v>0.5</v>
      </c>
      <c r="K18" s="517"/>
      <c r="L18" s="103">
        <f>'5- Identificación de Riesgos'!I18</f>
        <v>0</v>
      </c>
      <c r="M18" s="111"/>
      <c r="N18" s="103"/>
      <c r="O18" s="103"/>
      <c r="P18" s="103"/>
      <c r="Q18" s="103"/>
      <c r="R18" s="106">
        <f t="shared" si="3"/>
        <v>0</v>
      </c>
      <c r="S18" s="517"/>
      <c r="T18" s="442"/>
      <c r="U18" s="456"/>
      <c r="V18" s="491"/>
    </row>
    <row r="19" spans="1:22" ht="30" customHeight="1">
      <c r="A19" s="514">
        <f>'5- Identificación de Riesgos'!A19</f>
        <v>3</v>
      </c>
      <c r="B19" s="464" t="str">
        <f>'5- Identificación de Riesgos'!B19</f>
        <v>Tener registros desactualizados del parque automotor de la Rama Judicial (Hojas de vida de los vehículos, reporte de novedades) y/o pérdida de la información anéxa documentada.</v>
      </c>
      <c r="C19" s="245" t="str">
        <f>'5- Identificación de Riesgos'!D19</f>
        <v>1. Registros y novedades recibidas pendientes de actualizar.</v>
      </c>
      <c r="D19" s="254"/>
      <c r="E19" s="255" t="s">
        <v>497</v>
      </c>
      <c r="F19" s="238" t="s">
        <v>345</v>
      </c>
      <c r="G19" s="238" t="s">
        <v>344</v>
      </c>
      <c r="H19" s="238" t="s">
        <v>345</v>
      </c>
      <c r="I19" s="238" t="s">
        <v>344</v>
      </c>
      <c r="J19" s="107">
        <f t="shared" si="2"/>
        <v>0.5</v>
      </c>
      <c r="K19" s="518">
        <f>AVERAGE(J19:J22)</f>
        <v>0.625</v>
      </c>
      <c r="L19" s="102" t="str">
        <f>'5- Identificación de Riesgos'!I19</f>
        <v>Incumplimiento de las metas establecidas</v>
      </c>
      <c r="M19" s="108" t="s">
        <v>533</v>
      </c>
      <c r="N19" s="102" t="s">
        <v>345</v>
      </c>
      <c r="O19" s="102" t="s">
        <v>344</v>
      </c>
      <c r="P19" s="102" t="s">
        <v>344</v>
      </c>
      <c r="Q19" s="102" t="s">
        <v>344</v>
      </c>
      <c r="R19" s="107">
        <f t="shared" ref="R19:R28" si="4">SUM(COUNTIF(N19,"SI")*25%,COUNTIF(O19,"SI")*40%,COUNTIF(P19,"SI")*25%,COUNTIF(Q19,"SI")*10%)</f>
        <v>0.75</v>
      </c>
      <c r="S19" s="518">
        <f>AVERAGE(R19:R22)</f>
        <v>0.1875</v>
      </c>
      <c r="T19" s="441"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55"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90" t="str">
        <f>CONCATENATE(VLOOKUP((LEFT(T19,LEN(T19)-4)&amp;LEFT(U19,LEN(U19)-4)),'9- Matriz de Calor '!$D$18:$E$42,2,0)," - ",RIGHT(T19,1)*RIGHT(U19,1))</f>
        <v>Bajo - 1</v>
      </c>
    </row>
    <row r="20" spans="1:22" ht="25.5">
      <c r="A20" s="515"/>
      <c r="B20" s="465"/>
      <c r="C20" s="245" t="str">
        <f>'5- Identificación de Riesgos'!D20</f>
        <v>2. Registros y novedades no recibidas para la actualización del registro.</v>
      </c>
      <c r="D20" s="244"/>
      <c r="E20" s="109" t="s">
        <v>519</v>
      </c>
      <c r="F20" s="236" t="s">
        <v>345</v>
      </c>
      <c r="G20" s="236" t="s">
        <v>344</v>
      </c>
      <c r="H20" s="236" t="s">
        <v>344</v>
      </c>
      <c r="I20" s="236" t="s">
        <v>344</v>
      </c>
      <c r="J20" s="106">
        <f t="shared" si="2"/>
        <v>0.75</v>
      </c>
      <c r="K20" s="517"/>
      <c r="L20" s="103">
        <f>'5- Identificación de Riesgos'!I20</f>
        <v>0</v>
      </c>
      <c r="M20" s="152"/>
      <c r="N20" s="103"/>
      <c r="O20" s="103"/>
      <c r="P20" s="103"/>
      <c r="Q20" s="103"/>
      <c r="R20" s="106">
        <f t="shared" si="4"/>
        <v>0</v>
      </c>
      <c r="S20" s="517"/>
      <c r="T20" s="442"/>
      <c r="U20" s="456"/>
      <c r="V20" s="491"/>
    </row>
    <row r="21" spans="1:22" ht="25.5">
      <c r="A21" s="515"/>
      <c r="B21" s="465"/>
      <c r="C21" s="245" t="str">
        <f>'5- Identificación de Riesgos'!D21</f>
        <v>3. Falta de respaldo de la base de datos y/o registros físicos de los vehículos</v>
      </c>
      <c r="D21" s="244"/>
      <c r="E21" s="109" t="s">
        <v>522</v>
      </c>
      <c r="F21" s="236" t="s">
        <v>345</v>
      </c>
      <c r="G21" s="236" t="s">
        <v>344</v>
      </c>
      <c r="H21" s="236" t="s">
        <v>344</v>
      </c>
      <c r="I21" s="236" t="s">
        <v>344</v>
      </c>
      <c r="J21" s="106">
        <f t="shared" si="2"/>
        <v>0.75</v>
      </c>
      <c r="K21" s="517"/>
      <c r="L21" s="103">
        <f>'5- Identificación de Riesgos'!I21</f>
        <v>0</v>
      </c>
      <c r="M21" s="111"/>
      <c r="N21" s="103"/>
      <c r="O21" s="103"/>
      <c r="P21" s="103"/>
      <c r="Q21" s="103"/>
      <c r="R21" s="106">
        <f t="shared" si="4"/>
        <v>0</v>
      </c>
      <c r="S21" s="517"/>
      <c r="T21" s="442"/>
      <c r="U21" s="456"/>
      <c r="V21" s="491"/>
    </row>
    <row r="22" spans="1:22" ht="51.75" thickBot="1">
      <c r="A22" s="515"/>
      <c r="B22" s="465"/>
      <c r="C22" s="245" t="str">
        <f>'5- Identificación de Riesgos'!D22</f>
        <v>4. Fallas en el software de registro de novedades de los vehiculos</v>
      </c>
      <c r="D22" s="244"/>
      <c r="E22" s="244" t="s">
        <v>523</v>
      </c>
      <c r="F22" s="236" t="s">
        <v>345</v>
      </c>
      <c r="G22" s="236" t="s">
        <v>344</v>
      </c>
      <c r="H22" s="236" t="s">
        <v>345</v>
      </c>
      <c r="I22" s="236" t="s">
        <v>344</v>
      </c>
      <c r="J22" s="106">
        <f t="shared" si="2"/>
        <v>0.5</v>
      </c>
      <c r="K22" s="517"/>
      <c r="L22" s="103">
        <f>'5- Identificación de Riesgos'!I22</f>
        <v>0</v>
      </c>
      <c r="M22" s="111"/>
      <c r="N22" s="103"/>
      <c r="O22" s="103"/>
      <c r="P22" s="103"/>
      <c r="Q22" s="103"/>
      <c r="R22" s="106">
        <f t="shared" si="4"/>
        <v>0</v>
      </c>
      <c r="S22" s="517"/>
      <c r="T22" s="442"/>
      <c r="U22" s="456"/>
      <c r="V22" s="491"/>
    </row>
    <row r="23" spans="1:22" ht="25.5">
      <c r="A23" s="514">
        <f>'5- Identificación de Riesgos'!A23</f>
        <v>4</v>
      </c>
      <c r="B23" s="464" t="str">
        <f>'5- Identificación de Riesgos'!B23</f>
        <v>Afectación de los aspectos ambientales</v>
      </c>
      <c r="C23" s="245" t="str">
        <f>'5- Identificación de Riesgos'!D23</f>
        <v>1. Desconocimiento del Sistema de Gestión Ambiental que aplica para la Rama Judicial a Nivel Central y Seccional.</v>
      </c>
      <c r="D23" s="257"/>
      <c r="E23" s="257" t="s">
        <v>498</v>
      </c>
      <c r="F23" s="237" t="s">
        <v>345</v>
      </c>
      <c r="G23" s="237" t="s">
        <v>344</v>
      </c>
      <c r="H23" s="237" t="s">
        <v>345</v>
      </c>
      <c r="I23" s="237" t="s">
        <v>344</v>
      </c>
      <c r="J23" s="105">
        <f t="shared" si="2"/>
        <v>0.5</v>
      </c>
      <c r="K23" s="516">
        <f>AVERAGE(J23:J24)</f>
        <v>0.5</v>
      </c>
      <c r="L23" s="102" t="str">
        <f>'5- Identificación de Riesgos'!I23</f>
        <v>Afectación Económica</v>
      </c>
      <c r="M23" s="108" t="s">
        <v>536</v>
      </c>
      <c r="N23" s="102" t="s">
        <v>345</v>
      </c>
      <c r="O23" s="102" t="s">
        <v>344</v>
      </c>
      <c r="P23" s="102" t="s">
        <v>344</v>
      </c>
      <c r="Q23" s="102" t="s">
        <v>344</v>
      </c>
      <c r="R23" s="107">
        <f t="shared" si="4"/>
        <v>0.75</v>
      </c>
      <c r="S23" s="518">
        <f>AVERAGE(R23:R24)</f>
        <v>0.75</v>
      </c>
      <c r="T23" s="441"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55"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490" t="str">
        <f>CONCATENATE(VLOOKUP((LEFT(T23,LEN(T23)-4)&amp;LEFT(U23,LEN(U23)-4)),'9- Matriz de Calor '!$D$18:$E$42,2,0)," - ",RIGHT(T23,1)*RIGHT(U23,1))</f>
        <v>Bajo - 2</v>
      </c>
    </row>
    <row r="24" spans="1:22" ht="45.75" thickBot="1">
      <c r="A24" s="515"/>
      <c r="B24" s="465"/>
      <c r="C24" s="256" t="str">
        <f>'5- Identificación de Riesgos'!D24</f>
        <v>2. No hay accesibilidad de forma oportuna a la información base para el cálculo de indicadores</v>
      </c>
      <c r="D24" s="258"/>
      <c r="E24" s="258" t="s">
        <v>499</v>
      </c>
      <c r="F24" s="236" t="s">
        <v>345</v>
      </c>
      <c r="G24" s="236" t="s">
        <v>344</v>
      </c>
      <c r="H24" s="236" t="s">
        <v>345</v>
      </c>
      <c r="I24" s="236" t="s">
        <v>344</v>
      </c>
      <c r="J24" s="106">
        <f t="shared" si="2"/>
        <v>0.5</v>
      </c>
      <c r="K24" s="517"/>
      <c r="L24" s="103" t="str">
        <f>'5- Identificación de Riesgos'!I24</f>
        <v>Incumplimiento de las metas establecidas</v>
      </c>
      <c r="M24" s="152" t="s">
        <v>534</v>
      </c>
      <c r="N24" s="103" t="s">
        <v>345</v>
      </c>
      <c r="O24" s="103" t="s">
        <v>344</v>
      </c>
      <c r="P24" s="103" t="s">
        <v>344</v>
      </c>
      <c r="Q24" s="103" t="s">
        <v>344</v>
      </c>
      <c r="R24" s="106">
        <f t="shared" si="4"/>
        <v>0.75</v>
      </c>
      <c r="S24" s="517"/>
      <c r="T24" s="442"/>
      <c r="U24" s="456"/>
      <c r="V24" s="491"/>
    </row>
    <row r="25" spans="1:22" ht="51">
      <c r="A25" s="514">
        <f>'5- Identificación de Riesgos'!A25</f>
        <v>5</v>
      </c>
      <c r="B25" s="464" t="str">
        <f>'5- Identificación de Riesgos'!B25</f>
        <v>Diferencia entre el inventario Fisico y los bienes asignados en sistema (SICOF)</v>
      </c>
      <c r="C25" s="245" t="str">
        <f>'5- Identificación de Riesgos'!D25</f>
        <v xml:space="preserve">1. Mala ejecucion en la toma de inventarios </v>
      </c>
      <c r="D25" s="257"/>
      <c r="E25" s="259" t="s">
        <v>524</v>
      </c>
      <c r="F25" s="237" t="s">
        <v>345</v>
      </c>
      <c r="G25" s="237" t="s">
        <v>344</v>
      </c>
      <c r="H25" s="237" t="s">
        <v>344</v>
      </c>
      <c r="I25" s="237" t="s">
        <v>344</v>
      </c>
      <c r="J25" s="105">
        <f t="shared" ref="J25:J31" si="5">COUNTIF(F25:I25,"SI")/4</f>
        <v>0.75</v>
      </c>
      <c r="K25" s="516">
        <f>AVERAGE(J25:J28)</f>
        <v>0.625</v>
      </c>
      <c r="L25" s="102" t="str">
        <f>'5- Identificación de Riesgos'!I25</f>
        <v>Afectación de reputacion,imagén,  credibilidad, satisfacción de usuarios y PI</v>
      </c>
      <c r="M25" s="108" t="s">
        <v>535</v>
      </c>
      <c r="N25" s="102" t="s">
        <v>345</v>
      </c>
      <c r="O25" s="102" t="s">
        <v>344</v>
      </c>
      <c r="P25" s="102" t="s">
        <v>344</v>
      </c>
      <c r="Q25" s="102" t="s">
        <v>344</v>
      </c>
      <c r="R25" s="107">
        <f t="shared" si="4"/>
        <v>0.75</v>
      </c>
      <c r="S25" s="518">
        <f>AVERAGE(R25:R28)</f>
        <v>0.1875</v>
      </c>
      <c r="T25" s="441"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5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Mayor - 4</v>
      </c>
      <c r="V25" s="490" t="str">
        <f>CONCATENATE(VLOOKUP((LEFT(T25,LEN(T25)-4)&amp;LEFT(U25,LEN(U25)-4)),'9- Matriz de Calor '!$D$18:$E$42,2,0)," - ",RIGHT(T25,1)*RIGHT(U25,1))</f>
        <v>Alto  - 4</v>
      </c>
    </row>
    <row r="26" spans="1:22" ht="25.5">
      <c r="A26" s="515"/>
      <c r="B26" s="465"/>
      <c r="C26" s="256" t="str">
        <f>'5- Identificación de Riesgos'!D26</f>
        <v>2. No registro en  el sistema de los inventarios fisicos realizados</v>
      </c>
      <c r="D26" s="258"/>
      <c r="E26" s="260" t="s">
        <v>525</v>
      </c>
      <c r="F26" s="236" t="s">
        <v>345</v>
      </c>
      <c r="G26" s="236" t="s">
        <v>344</v>
      </c>
      <c r="H26" s="236" t="s">
        <v>344</v>
      </c>
      <c r="I26" s="236" t="s">
        <v>344</v>
      </c>
      <c r="J26" s="106">
        <f t="shared" si="5"/>
        <v>0.75</v>
      </c>
      <c r="K26" s="517"/>
      <c r="L26" s="103">
        <f>'5- Identificación de Riesgos'!I26</f>
        <v>0</v>
      </c>
      <c r="M26" s="152"/>
      <c r="N26" s="103"/>
      <c r="O26" s="103"/>
      <c r="P26" s="103"/>
      <c r="Q26" s="103"/>
      <c r="R26" s="106">
        <f t="shared" si="4"/>
        <v>0</v>
      </c>
      <c r="S26" s="517"/>
      <c r="T26" s="442"/>
      <c r="U26" s="456"/>
      <c r="V26" s="491"/>
    </row>
    <row r="27" spans="1:22" ht="45" customHeight="1">
      <c r="A27" s="515"/>
      <c r="B27" s="465"/>
      <c r="C27" s="256" t="str">
        <f>'5- Identificación de Riesgos'!D27</f>
        <v xml:space="preserve">3. Entrega informal de bienes y sin registro en el sicof </v>
      </c>
      <c r="D27" s="258"/>
      <c r="E27" s="260" t="s">
        <v>526</v>
      </c>
      <c r="F27" s="236" t="s">
        <v>345</v>
      </c>
      <c r="G27" s="236" t="s">
        <v>344</v>
      </c>
      <c r="H27" s="236" t="s">
        <v>345</v>
      </c>
      <c r="I27" s="236" t="s">
        <v>344</v>
      </c>
      <c r="J27" s="106">
        <f t="shared" si="5"/>
        <v>0.5</v>
      </c>
      <c r="K27" s="517"/>
      <c r="L27" s="103">
        <f>'5- Identificación de Riesgos'!I27</f>
        <v>0</v>
      </c>
      <c r="M27" s="109"/>
      <c r="N27" s="104"/>
      <c r="O27" s="104"/>
      <c r="P27" s="104"/>
      <c r="Q27" s="104"/>
      <c r="R27" s="106">
        <f t="shared" si="4"/>
        <v>0</v>
      </c>
      <c r="S27" s="517"/>
      <c r="T27" s="442"/>
      <c r="U27" s="456"/>
      <c r="V27" s="491"/>
    </row>
    <row r="28" spans="1:22" ht="30" customHeight="1" thickBot="1">
      <c r="A28" s="525"/>
      <c r="B28" s="526"/>
      <c r="C28" s="279" t="str">
        <f>'5- Identificación de Riesgos'!D28</f>
        <v xml:space="preserve">4. Falta de tiempo y personal calificado </v>
      </c>
      <c r="D28" s="280"/>
      <c r="E28" s="278" t="s">
        <v>527</v>
      </c>
      <c r="F28" s="268" t="s">
        <v>345</v>
      </c>
      <c r="G28" s="268" t="s">
        <v>344</v>
      </c>
      <c r="H28" s="268" t="s">
        <v>345</v>
      </c>
      <c r="I28" s="268" t="s">
        <v>344</v>
      </c>
      <c r="J28" s="281">
        <f t="shared" si="5"/>
        <v>0.5</v>
      </c>
      <c r="K28" s="527"/>
      <c r="L28" s="273">
        <f>'5- Identificación de Riesgos'!I28</f>
        <v>0</v>
      </c>
      <c r="M28" s="282"/>
      <c r="N28" s="273"/>
      <c r="O28" s="273"/>
      <c r="P28" s="273"/>
      <c r="Q28" s="273"/>
      <c r="R28" s="281">
        <f t="shared" si="4"/>
        <v>0</v>
      </c>
      <c r="S28" s="527"/>
      <c r="T28" s="498"/>
      <c r="U28" s="460"/>
      <c r="V28" s="499"/>
    </row>
    <row r="29" spans="1:22" ht="140.25">
      <c r="A29" s="514">
        <f>'5- Identificación de Riesgos'!A29</f>
        <v>6</v>
      </c>
      <c r="B29" s="464" t="str">
        <f>'5- Identificación de Riesgos'!B29</f>
        <v>Recibir dádivas o beneficios a nombre propio o de terceros para direccionar   la contratación a un  proveedor o a   bienes o servicios específicos</v>
      </c>
      <c r="C29" s="283" t="str">
        <f>'5- Identificación de Riesgos'!D29</f>
        <v>1.Falta de capacitación en el Plan Anticorrupción, la ley antisoborno (ISO 37001:2016)  y  falta de conocimiento de los  valores y principios propios de la entidad.</v>
      </c>
      <c r="D29" s="285"/>
      <c r="E29" s="297" t="s">
        <v>554</v>
      </c>
      <c r="F29" s="266" t="s">
        <v>345</v>
      </c>
      <c r="G29" s="266" t="s">
        <v>344</v>
      </c>
      <c r="H29" s="266" t="s">
        <v>344</v>
      </c>
      <c r="I29" s="266" t="s">
        <v>344</v>
      </c>
      <c r="J29" s="298">
        <f t="shared" si="5"/>
        <v>0.75</v>
      </c>
      <c r="K29" s="518">
        <f>AVERAGE(J29:J31)</f>
        <v>0.75</v>
      </c>
      <c r="L29" s="267" t="str">
        <f>'5- Identificación de Riesgos'!I29</f>
        <v>Afectación de reputacion,imagén,  credibilidad, satisfacción de usuarios y PI</v>
      </c>
      <c r="M29" s="299" t="s">
        <v>556</v>
      </c>
      <c r="N29" s="267" t="s">
        <v>345</v>
      </c>
      <c r="O29" s="267" t="s">
        <v>344</v>
      </c>
      <c r="P29" s="267" t="s">
        <v>344</v>
      </c>
      <c r="Q29" s="267" t="s">
        <v>344</v>
      </c>
      <c r="R29" s="298">
        <f t="shared" ref="R29:R31" si="6">SUM(COUNTIF(N29,"SI")*25%,COUNTIF(O29,"SI")*40%,COUNTIF(P29,"SI")*25%,COUNTIF(Q29,"SI")*10%)</f>
        <v>0.75</v>
      </c>
      <c r="S29" s="285"/>
      <c r="T29" s="441" t="str">
        <f>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Muy Baja - 1</v>
      </c>
      <c r="U29" s="455" t="str">
        <f>CONCATENATE(INDEX('8- Políticas de Administración '!$B$17:$F$21,MATCH(ROUND(IF((RIGHT('5- Identificación de Riesgos'!M29,1)-'6- Valoración Controles'!S29)&lt;1,1,(RIGHT('5- Identificación de Riesgos'!M29,1)-'6- Valoración Controles'!S29)),0),'8- Políticas de Administración '!$F$17:$F$21,0),1)," - ",ROUND(IF((RIGHT('5- Identificación de Riesgos'!M29,1)-'6- Valoración Controles'!S29)&lt;1,1,(RIGHT('5- Identificación de Riesgos'!M29,1)-'6- Valoración Controles'!S29)),0))</f>
        <v>Mayor - 4</v>
      </c>
      <c r="V29" s="490" t="str">
        <f>CONCATENATE(VLOOKUP((LEFT(T29,LEN(T29)-4)&amp;LEFT(U29,LEN(U29)-4)),'9- Matriz de Calor '!$D$18:$E$42,2,0)," - ",RIGHT(T29,1)*RIGHT(U29,1))</f>
        <v>Alto  - 4</v>
      </c>
    </row>
    <row r="30" spans="1:22" ht="43.5" customHeight="1" thickBot="1">
      <c r="A30" s="515"/>
      <c r="B30" s="465"/>
      <c r="C30" s="256" t="str">
        <f>'5- Identificación de Riesgos'!D30</f>
        <v xml:space="preserve">2. Desconocimiento y no aplicación del Código de Ética y Buen Gobierno.    </v>
      </c>
      <c r="D30" s="284"/>
      <c r="E30" s="293" t="s">
        <v>551</v>
      </c>
      <c r="F30" s="268" t="s">
        <v>345</v>
      </c>
      <c r="G30" s="268" t="s">
        <v>344</v>
      </c>
      <c r="H30" s="268" t="s">
        <v>344</v>
      </c>
      <c r="I30" s="268" t="s">
        <v>344</v>
      </c>
      <c r="J30" s="281">
        <f t="shared" si="5"/>
        <v>0.75</v>
      </c>
      <c r="K30" s="517"/>
      <c r="L30" s="273">
        <f>'5- Identificación de Riesgos'!I30</f>
        <v>0</v>
      </c>
      <c r="M30" s="282"/>
      <c r="N30" s="273"/>
      <c r="O30" s="273"/>
      <c r="P30" s="273"/>
      <c r="Q30" s="273"/>
      <c r="R30" s="281">
        <f t="shared" si="6"/>
        <v>0</v>
      </c>
      <c r="S30" s="284"/>
      <c r="T30" s="442"/>
      <c r="U30" s="456"/>
      <c r="V30" s="491"/>
    </row>
    <row r="31" spans="1:22" ht="45.75" thickBot="1">
      <c r="A31" s="524"/>
      <c r="B31" s="532"/>
      <c r="C31" s="287" t="str">
        <f>'5- Identificación de Riesgos'!D31</f>
        <v>3.Falta de compromiso  y transparencia de los servidores judiciales</v>
      </c>
      <c r="D31" s="276"/>
      <c r="E31" s="313" t="s">
        <v>555</v>
      </c>
      <c r="F31" s="286" t="s">
        <v>345</v>
      </c>
      <c r="G31" s="286" t="s">
        <v>344</v>
      </c>
      <c r="H31" s="286" t="s">
        <v>344</v>
      </c>
      <c r="I31" s="286" t="s">
        <v>344</v>
      </c>
      <c r="J31" s="300">
        <f t="shared" si="5"/>
        <v>0.75</v>
      </c>
      <c r="K31" s="528"/>
      <c r="L31" s="292">
        <f>'5- Identificación de Riesgos'!I31</f>
        <v>0</v>
      </c>
      <c r="M31" s="301"/>
      <c r="N31" s="292"/>
      <c r="O31" s="292"/>
      <c r="P31" s="292"/>
      <c r="Q31" s="292"/>
      <c r="R31" s="300">
        <f t="shared" si="6"/>
        <v>0</v>
      </c>
      <c r="S31" s="276"/>
      <c r="T31" s="529"/>
      <c r="U31" s="530"/>
      <c r="V31" s="531"/>
    </row>
    <row r="32" spans="1:22">
      <c r="B32" s="277"/>
    </row>
    <row r="33" spans="2:2">
      <c r="B33" s="277"/>
    </row>
    <row r="34" spans="2:2">
      <c r="B34" s="277"/>
    </row>
  </sheetData>
  <mergeCells count="58">
    <mergeCell ref="A29:A31"/>
    <mergeCell ref="U25:U28"/>
    <mergeCell ref="V25:V28"/>
    <mergeCell ref="A25:A28"/>
    <mergeCell ref="B25:B28"/>
    <mergeCell ref="K25:K28"/>
    <mergeCell ref="S25:S28"/>
    <mergeCell ref="T25:T28"/>
    <mergeCell ref="K29:K31"/>
    <mergeCell ref="T29:T31"/>
    <mergeCell ref="U29:U31"/>
    <mergeCell ref="V29:V31"/>
    <mergeCell ref="B29:B31"/>
    <mergeCell ref="L8:S8"/>
    <mergeCell ref="C5:V5"/>
    <mergeCell ref="C6:V6"/>
    <mergeCell ref="A5:B5"/>
    <mergeCell ref="A6:B6"/>
    <mergeCell ref="A7:C7"/>
    <mergeCell ref="A10:A14"/>
    <mergeCell ref="T15:T18"/>
    <mergeCell ref="U15:U18"/>
    <mergeCell ref="V15:V18"/>
    <mergeCell ref="A15:A18"/>
    <mergeCell ref="B15:B18"/>
    <mergeCell ref="K15:K18"/>
    <mergeCell ref="S15:S18"/>
    <mergeCell ref="B10:B14"/>
    <mergeCell ref="K10:K14"/>
    <mergeCell ref="V10:V14"/>
    <mergeCell ref="T10:T14"/>
    <mergeCell ref="U10:U14"/>
    <mergeCell ref="S10:S14"/>
    <mergeCell ref="A23:A24"/>
    <mergeCell ref="K23:K24"/>
    <mergeCell ref="S23:S24"/>
    <mergeCell ref="T19:T22"/>
    <mergeCell ref="U19:U22"/>
    <mergeCell ref="A19:A22"/>
    <mergeCell ref="B19:B22"/>
    <mergeCell ref="K19:K22"/>
    <mergeCell ref="S19:S22"/>
    <mergeCell ref="C1:V3"/>
    <mergeCell ref="T23:T24"/>
    <mergeCell ref="U23:U24"/>
    <mergeCell ref="V23:V24"/>
    <mergeCell ref="B23:B24"/>
    <mergeCell ref="V19:V22"/>
    <mergeCell ref="A4:B4"/>
    <mergeCell ref="C4:V4"/>
    <mergeCell ref="T7:V7"/>
    <mergeCell ref="D7:R7"/>
    <mergeCell ref="A8:A9"/>
    <mergeCell ref="B8:B9"/>
    <mergeCell ref="C8:C9"/>
    <mergeCell ref="D8:D9"/>
    <mergeCell ref="E8:E9"/>
    <mergeCell ref="F8:K8"/>
  </mergeCells>
  <conditionalFormatting sqref="T10 T15 T19 T23 T25 T29">
    <cfRule type="containsText" dxfId="268" priority="1045" operator="containsText" text="Muy Baja">
      <formula>NOT(ISERROR(SEARCH("Muy Baja",T10)))</formula>
    </cfRule>
    <cfRule type="containsText" dxfId="267" priority="1046" operator="containsText" text="Baja">
      <formula>NOT(ISERROR(SEARCH("Baja",T10)))</formula>
    </cfRule>
    <cfRule type="containsText" dxfId="266" priority="1047" operator="containsText" text="Muy Alta">
      <formula>NOT(ISERROR(SEARCH("Muy Alta",T10)))</formula>
    </cfRule>
    <cfRule type="containsText" dxfId="265" priority="1049" operator="containsText" text="Alta">
      <formula>NOT(ISERROR(SEARCH("Alta",T10)))</formula>
    </cfRule>
    <cfRule type="containsText" dxfId="264" priority="1050" operator="containsText" text="Media">
      <formula>NOT(ISERROR(SEARCH("Media",T10)))</formula>
    </cfRule>
    <cfRule type="containsText" dxfId="263" priority="1051" operator="containsText" text="Media">
      <formula>NOT(ISERROR(SEARCH("Media",T10)))</formula>
    </cfRule>
    <cfRule type="containsText" dxfId="262" priority="1052" operator="containsText" text="Media">
      <formula>NOT(ISERROR(SEARCH("Media",T10)))</formula>
    </cfRule>
    <cfRule type="containsText" dxfId="261" priority="1053" operator="containsText" text="Muy Baja">
      <formula>NOT(ISERROR(SEARCH("Muy Baja",T10)))</formula>
    </cfRule>
    <cfRule type="containsText" dxfId="260" priority="1054" operator="containsText" text="Baja">
      <formula>NOT(ISERROR(SEARCH("Baja",T10)))</formula>
    </cfRule>
    <cfRule type="containsText" dxfId="259" priority="1055" operator="containsText" text="Muy Baja">
      <formula>NOT(ISERROR(SEARCH("Muy Baja",T10)))</formula>
    </cfRule>
    <cfRule type="containsText" dxfId="258" priority="1056" operator="containsText" text="Muy Baja">
      <formula>NOT(ISERROR(SEARCH("Muy Baja",T10)))</formula>
    </cfRule>
    <cfRule type="containsText" dxfId="257" priority="1057" operator="containsText" text="Muy Baja">
      <formula>NOT(ISERROR(SEARCH("Muy Baja",T10)))</formula>
    </cfRule>
    <cfRule type="containsText" dxfId="256" priority="1058" operator="containsText" text="Muy Baja'Tabla probabilidad'!">
      <formula>NOT(ISERROR(SEARCH("Muy Baja'Tabla probabilidad'!",T10)))</formula>
    </cfRule>
    <cfRule type="containsText" dxfId="255" priority="1059" operator="containsText" text="Muy bajo">
      <formula>NOT(ISERROR(SEARCH("Muy bajo",T10)))</formula>
    </cfRule>
    <cfRule type="containsText" dxfId="254" priority="1060" operator="containsText" text="Alta">
      <formula>NOT(ISERROR(SEARCH("Alta",T10)))</formula>
    </cfRule>
    <cfRule type="containsText" dxfId="253" priority="1061" operator="containsText" text="Media">
      <formula>NOT(ISERROR(SEARCH("Media",T10)))</formula>
    </cfRule>
    <cfRule type="containsText" dxfId="252" priority="1062" operator="containsText" text="Baja">
      <formula>NOT(ISERROR(SEARCH("Baja",T10)))</formula>
    </cfRule>
    <cfRule type="containsText" dxfId="251" priority="1063" operator="containsText" text="Muy baja">
      <formula>NOT(ISERROR(SEARCH("Muy baja",T10)))</formula>
    </cfRule>
    <cfRule type="cellIs" dxfId="250" priority="1066" operator="between">
      <formula>1</formula>
      <formula>2</formula>
    </cfRule>
    <cfRule type="cellIs" dxfId="249" priority="1067" operator="between">
      <formula>0</formula>
      <formula>2</formula>
    </cfRule>
  </conditionalFormatting>
  <conditionalFormatting sqref="U10 U15 U19 U23 U25 U29">
    <cfRule type="containsText" dxfId="248" priority="1039" operator="containsText" text="Catastrófico">
      <formula>NOT(ISERROR(SEARCH("Catastrófico",U10)))</formula>
    </cfRule>
    <cfRule type="containsText" dxfId="247" priority="1040" operator="containsText" text="Mayor">
      <formula>NOT(ISERROR(SEARCH("Mayor",U10)))</formula>
    </cfRule>
    <cfRule type="containsText" dxfId="246" priority="1041" operator="containsText" text="Alta">
      <formula>NOT(ISERROR(SEARCH("Alta",U10)))</formula>
    </cfRule>
    <cfRule type="containsText" dxfId="245" priority="1042" operator="containsText" text="Moderado">
      <formula>NOT(ISERROR(SEARCH("Moderado",U10)))</formula>
    </cfRule>
    <cfRule type="containsText" dxfId="244" priority="1043" operator="containsText" text="Menor">
      <formula>NOT(ISERROR(SEARCH("Menor",U10)))</formula>
    </cfRule>
    <cfRule type="containsText" dxfId="243" priority="1044" operator="containsText" text="Leve">
      <formula>NOT(ISERROR(SEARCH("Leve",U10)))</formula>
    </cfRule>
  </conditionalFormatting>
  <conditionalFormatting sqref="V10 V15 V19 V23 V25 V29">
    <cfRule type="containsText" dxfId="242" priority="1003" operator="containsText" text="Extremo">
      <formula>NOT(ISERROR(SEARCH("Extremo",V10)))</formula>
    </cfRule>
    <cfRule type="containsText" dxfId="241" priority="1004" operator="containsText" text="Alto">
      <formula>NOT(ISERROR(SEARCH("Alto",V10)))</formula>
    </cfRule>
    <cfRule type="containsText" dxfId="240" priority="1005" operator="containsText" text="Bajo">
      <formula>NOT(ISERROR(SEARCH("Bajo",V10)))</formula>
    </cfRule>
    <cfRule type="containsText" dxfId="239" priority="1006" operator="containsText" text="Moderado">
      <formula>NOT(ISERROR(SEARCH("Moderado",V10)))</formula>
    </cfRule>
  </conditionalFormatting>
  <dataValidations xWindow="1154" yWindow="530" count="2">
    <dataValidation allowBlank="1" showInputMessage="1" showErrorMessage="1" prompt="Enunciar cuál es el control" sqref="E10:E13 M10:M12 M19:M20 M23:M27 E15:E16 E18:E21 M15:M17" xr:uid="{00000000-0002-0000-0500-000000000000}"/>
    <dataValidation type="list" allowBlank="1" showInputMessage="1" showErrorMessage="1" sqref="N10:Q31 F10:I31" xr:uid="{00000000-0002-0000-0500-000001000000}">
      <formula1>"SI,NO"</formula1>
    </dataValidation>
  </dataValidations>
  <hyperlinks>
    <hyperlink ref="B10:B14" r:id="rId1" display="MATRIZ DE RIESGOS\ENTRADAS MERCANCIA  E INF SUPERVISION" xr:uid="{9A407363-7C58-47BC-8D57-E08A9AFBE10A}"/>
    <hyperlink ref="B15:B18" r:id="rId2" display="MATRIZ DE RIESGOS\Siniestros" xr:uid="{30AE2F02-A59D-48C0-B8DF-A83A44281C1A}"/>
    <hyperlink ref="B19:B22" r:id="rId3" display="MATRIZ DE RIESGOS\Vehiculos\Registro Parque Automotor.xlsx" xr:uid="{D24D4DF7-6BFF-4AA2-B50A-3D54EA731B2A}"/>
    <hyperlink ref="B23:B24" r:id="rId4" display="GESTION AMBIENTAL" xr:uid="{7FE8C932-6527-4F4B-839C-683F5717F125}"/>
    <hyperlink ref="B25:B28" r:id="rId5" display="MATRIZ DE RIESGOS\Verificación Inventario Físico" xr:uid="{873ED2CE-2E94-4B3D-AC07-D78856B2A5DA}"/>
    <hyperlink ref="E25:E28" r:id="rId6" display="Hacer una verificación del inventario físico de los servidores judiuciales y contrastarlo con el cargado en sistema, con el fin de reintegrar los bienes no utilizados" xr:uid="{4A3E5A68-FA10-4397-8994-0DA92F61B111}"/>
    <hyperlink ref="E23" r:id="rId7" xr:uid="{8E18B00A-BA4D-4C0F-9EA1-03191B55DD08}"/>
    <hyperlink ref="E24" r:id="rId8" display="Capacitaciones acerca d sobre el SGA (Sistema Globalmente Armonizado)" xr:uid="{945800C9-D7A5-4D9F-BAAE-320CA8B5D555}"/>
    <hyperlink ref="E19" r:id="rId9" xr:uid="{E741627B-CEF6-4890-BA20-E62E6C14ED02}"/>
    <hyperlink ref="B29:B31" r:id="rId10" display="MATRIZ DE RIESGOS\Verificación Inventario Físico" xr:uid="{0F8B2EBF-AB1F-4F07-A8C3-2FC2476B1186}"/>
  </hyperlinks>
  <printOptions horizontalCentered="1"/>
  <pageMargins left="0.70866141732283472" right="0.70866141732283472" top="0.74803149606299213" bottom="0.74803149606299213" header="0.31496062992125984" footer="0.31496062992125984"/>
  <pageSetup scale="31" fitToHeight="0" orientation="landscape" r:id="rId11"/>
  <drawing r:id="rId1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T23 T25 T29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1"/>
  <sheetViews>
    <sheetView showGridLines="0" zoomScale="70" zoomScaleNormal="70" zoomScalePageLayoutView="70" workbookViewId="0">
      <selection activeCell="C1" sqref="C1:Q3"/>
    </sheetView>
  </sheetViews>
  <sheetFormatPr baseColWidth="10" defaultColWidth="11.42578125" defaultRowHeight="15"/>
  <cols>
    <col min="1" max="1" width="5.42578125" customWidth="1"/>
    <col min="2" max="2" width="50.85546875" customWidth="1"/>
    <col min="3" max="3" width="48.5703125" customWidth="1"/>
    <col min="4" max="4" width="24.85546875" customWidth="1"/>
    <col min="5" max="5" width="36" customWidth="1"/>
    <col min="6" max="6" width="31.57031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22.140625" style="9" customWidth="1"/>
    <col min="16" max="16" width="17.42578125" style="9" customWidth="1"/>
    <col min="17" max="17" width="20.28515625" style="9" customWidth="1"/>
    <col min="18" max="269" width="11.42578125" style="9"/>
    <col min="270" max="16384" width="11.42578125" style="14"/>
  </cols>
  <sheetData>
    <row r="1" spans="1:269" s="11" customFormat="1" ht="27.75" customHeight="1">
      <c r="A1" s="220"/>
      <c r="B1" s="221"/>
      <c r="C1" s="553"/>
      <c r="D1" s="553"/>
      <c r="E1" s="553"/>
      <c r="F1" s="553"/>
      <c r="G1" s="553"/>
      <c r="H1" s="553"/>
      <c r="I1" s="553"/>
      <c r="J1" s="553"/>
      <c r="K1" s="553"/>
      <c r="L1" s="553"/>
      <c r="M1" s="553"/>
      <c r="N1" s="553"/>
      <c r="O1" s="553"/>
      <c r="P1" s="553"/>
      <c r="Q1" s="554"/>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2"/>
      <c r="B2" s="223"/>
      <c r="C2" s="555"/>
      <c r="D2" s="555"/>
      <c r="E2" s="555"/>
      <c r="F2" s="555"/>
      <c r="G2" s="555"/>
      <c r="H2" s="555"/>
      <c r="I2" s="555"/>
      <c r="J2" s="555"/>
      <c r="K2" s="555"/>
      <c r="L2" s="555"/>
      <c r="M2" s="555"/>
      <c r="N2" s="555"/>
      <c r="O2" s="555"/>
      <c r="P2" s="555"/>
      <c r="Q2" s="556"/>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24"/>
      <c r="B3" s="225"/>
      <c r="C3" s="557"/>
      <c r="D3" s="557"/>
      <c r="E3" s="557"/>
      <c r="F3" s="557"/>
      <c r="G3" s="557"/>
      <c r="H3" s="557"/>
      <c r="I3" s="557"/>
      <c r="J3" s="557"/>
      <c r="K3" s="557"/>
      <c r="L3" s="557"/>
      <c r="M3" s="557"/>
      <c r="N3" s="557"/>
      <c r="O3" s="557"/>
      <c r="P3" s="557"/>
      <c r="Q3" s="558"/>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3" t="s">
        <v>268</v>
      </c>
      <c r="B4" s="443"/>
      <c r="C4" s="522" t="s">
        <v>5</v>
      </c>
      <c r="D4" s="522"/>
      <c r="E4" s="522"/>
      <c r="F4" s="522"/>
      <c r="G4" s="522"/>
      <c r="H4" s="522"/>
      <c r="I4" s="522"/>
      <c r="J4" s="522"/>
      <c r="K4" s="522"/>
      <c r="L4" s="522"/>
      <c r="M4" s="522"/>
      <c r="N4" s="522"/>
      <c r="O4" s="522"/>
      <c r="P4" s="522"/>
      <c r="Q4" s="522"/>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3" t="s">
        <v>269</v>
      </c>
      <c r="B5" s="443"/>
      <c r="C5" s="522" t="s">
        <v>36</v>
      </c>
      <c r="D5" s="522"/>
      <c r="E5" s="522"/>
      <c r="F5" s="522"/>
      <c r="G5" s="522"/>
      <c r="H5" s="522"/>
      <c r="I5" s="522"/>
      <c r="J5" s="522"/>
      <c r="K5" s="522"/>
      <c r="L5" s="522"/>
      <c r="M5" s="522"/>
      <c r="N5" s="522"/>
      <c r="O5" s="522"/>
      <c r="P5" s="522"/>
      <c r="Q5" s="522"/>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3" t="s">
        <v>270</v>
      </c>
      <c r="B6" s="443"/>
      <c r="C6" s="523" t="s">
        <v>346</v>
      </c>
      <c r="D6" s="523"/>
      <c r="E6" s="523"/>
      <c r="F6" s="523"/>
      <c r="G6" s="523"/>
      <c r="H6" s="523"/>
      <c r="I6" s="523"/>
      <c r="J6" s="523"/>
      <c r="K6" s="523"/>
      <c r="L6" s="523"/>
      <c r="M6" s="523"/>
      <c r="N6" s="523"/>
      <c r="O6" s="523"/>
      <c r="P6" s="523"/>
      <c r="Q6" s="523"/>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01" t="s">
        <v>347</v>
      </c>
      <c r="B7" s="501"/>
      <c r="C7" s="501"/>
      <c r="D7" s="501"/>
      <c r="E7" s="501"/>
      <c r="F7" s="501" t="s">
        <v>287</v>
      </c>
      <c r="G7" s="501"/>
      <c r="H7" s="501"/>
      <c r="I7" s="70"/>
      <c r="J7" s="486" t="s">
        <v>348</v>
      </c>
      <c r="K7" s="486"/>
      <c r="L7" s="486"/>
      <c r="M7" s="486"/>
      <c r="N7" s="487"/>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3" t="s">
        <v>277</v>
      </c>
      <c r="B8" s="504" t="s">
        <v>330</v>
      </c>
      <c r="C8" s="573" t="s">
        <v>279</v>
      </c>
      <c r="D8" s="566" t="s">
        <v>289</v>
      </c>
      <c r="E8" s="504" t="s">
        <v>273</v>
      </c>
      <c r="F8" s="568" t="s">
        <v>349</v>
      </c>
      <c r="G8" s="568" t="s">
        <v>350</v>
      </c>
      <c r="H8" s="568" t="s">
        <v>351</v>
      </c>
      <c r="I8" s="570"/>
      <c r="J8" s="568" t="s">
        <v>352</v>
      </c>
      <c r="K8" s="568" t="s">
        <v>353</v>
      </c>
      <c r="L8" s="568" t="s">
        <v>354</v>
      </c>
      <c r="M8" s="568" t="s">
        <v>355</v>
      </c>
      <c r="N8" s="568" t="s">
        <v>356</v>
      </c>
      <c r="O8" s="568" t="s">
        <v>357</v>
      </c>
      <c r="P8" s="568" t="s">
        <v>358</v>
      </c>
      <c r="Q8" s="568" t="s">
        <v>359</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4"/>
      <c r="B9" s="505"/>
      <c r="C9" s="574"/>
      <c r="D9" s="567"/>
      <c r="E9" s="505"/>
      <c r="F9" s="569"/>
      <c r="G9" s="569"/>
      <c r="H9" s="569"/>
      <c r="I9" s="571"/>
      <c r="J9" s="569"/>
      <c r="K9" s="569"/>
      <c r="L9" s="569"/>
      <c r="M9" s="569"/>
      <c r="N9" s="569"/>
      <c r="O9" s="569"/>
      <c r="P9" s="569"/>
      <c r="Q9" s="569"/>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0">
      <c r="A10" s="474">
        <f>'5- Identificación de Riesgos'!A10</f>
        <v>1</v>
      </c>
      <c r="B10" s="417" t="str">
        <f>'5- Identificación de Riesgos'!B10</f>
        <v>Interés indebido en la supervisión de contratos</v>
      </c>
      <c r="C10" s="544" t="str">
        <f>'5- Identificación de Riesgos'!C10</f>
        <v>Actuaciones del servidor judicial en las cuales se evidencian intereses personales indebidos en la supervisión de los contratos que han sido celebrados por la Entidad, y se encuentran a su cargo.</v>
      </c>
      <c r="D10" s="547" t="s">
        <v>291</v>
      </c>
      <c r="E10" s="261" t="str">
        <f>'5- Identificación de Riesgos'!D10</f>
        <v>1. Desconocimiento de las responsabilidades fiscales, disciplinarias, civiles y penales de la labor de supervisión.</v>
      </c>
      <c r="F10" s="550" t="str">
        <f>'5- Identificación de Riesgos'!H10</f>
        <v>Muy Baja - 1</v>
      </c>
      <c r="G10" s="455" t="str">
        <f>'5- Identificación de Riesgos'!M10</f>
        <v>Menor - 2</v>
      </c>
      <c r="H10" s="455" t="str">
        <f>'5- Identificación de Riesgos'!N10</f>
        <v>Bajo - 2</v>
      </c>
      <c r="I10" s="71"/>
      <c r="J10" s="561" t="str">
        <f>'6- Valoración Controles'!T10</f>
        <v>Muy Baja - 1</v>
      </c>
      <c r="K10" s="561" t="str">
        <f>'6- Valoración Controles'!U10</f>
        <v>Menor - 2</v>
      </c>
      <c r="L10" s="563" t="e">
        <f>AVERAGE(#REF!)</f>
        <v>#REF!</v>
      </c>
      <c r="M10" s="417" t="str">
        <f>'6- Valoración Controles'!V10</f>
        <v>Bajo - 2</v>
      </c>
      <c r="N10" s="456" t="s">
        <v>360</v>
      </c>
      <c r="O10" s="526" t="s">
        <v>557</v>
      </c>
      <c r="P10" s="533"/>
      <c r="Q10" s="112"/>
    </row>
    <row r="11" spans="1:269" ht="30">
      <c r="A11" s="475"/>
      <c r="B11" s="418"/>
      <c r="C11" s="545"/>
      <c r="D11" s="548"/>
      <c r="E11" s="262" t="str">
        <f>'5- Identificación de Riesgos'!D11</f>
        <v>2. Extralimitación en las funciones del supervisor del contrato.</v>
      </c>
      <c r="F11" s="551"/>
      <c r="G11" s="559"/>
      <c r="H11" s="456"/>
      <c r="I11" s="71"/>
      <c r="J11" s="562"/>
      <c r="K11" s="562"/>
      <c r="L11" s="564"/>
      <c r="M11" s="418"/>
      <c r="N11" s="456"/>
      <c r="O11" s="467"/>
      <c r="P11" s="534"/>
      <c r="Q11" s="112"/>
    </row>
    <row r="12" spans="1:269" ht="37.5" customHeight="1">
      <c r="A12" s="475"/>
      <c r="B12" s="418"/>
      <c r="C12" s="545"/>
      <c r="D12" s="548"/>
      <c r="E12" s="262" t="str">
        <f>'5- Identificación de Riesgos'!D12</f>
        <v>3. Existencia de tráfico de influencias.</v>
      </c>
      <c r="F12" s="551"/>
      <c r="G12" s="559"/>
      <c r="H12" s="456"/>
      <c r="I12" s="71"/>
      <c r="J12" s="562"/>
      <c r="K12" s="562"/>
      <c r="L12" s="564"/>
      <c r="M12" s="418"/>
      <c r="N12" s="456"/>
      <c r="O12" s="467"/>
      <c r="P12" s="534"/>
      <c r="Q12" s="112"/>
    </row>
    <row r="13" spans="1:269" ht="60">
      <c r="A13" s="475"/>
      <c r="B13" s="418"/>
      <c r="C13" s="545"/>
      <c r="D13" s="548"/>
      <c r="E13" s="262" t="str">
        <f>'5- Identificación de Riesgos'!D13</f>
        <v>4. Alianzas entre el supervisor del contrato y el contratista, que desvíen el cumplimiento del objeto contractual.</v>
      </c>
      <c r="F13" s="551"/>
      <c r="G13" s="559"/>
      <c r="H13" s="456"/>
      <c r="I13" s="71"/>
      <c r="J13" s="562"/>
      <c r="K13" s="562"/>
      <c r="L13" s="564"/>
      <c r="M13" s="418"/>
      <c r="N13" s="456"/>
      <c r="O13" s="467"/>
      <c r="P13" s="534"/>
      <c r="Q13" s="112"/>
    </row>
    <row r="14" spans="1:269" ht="44.25" customHeight="1" thickBot="1">
      <c r="A14" s="475"/>
      <c r="B14" s="418"/>
      <c r="C14" s="545"/>
      <c r="D14" s="565"/>
      <c r="E14" s="263" t="str">
        <f>'5- Identificación de Riesgos'!D14</f>
        <v>5. Inobservancia y/o desatención a los requerimientos normativos aplicables.</v>
      </c>
      <c r="F14" s="551"/>
      <c r="G14" s="559"/>
      <c r="H14" s="456"/>
      <c r="I14" s="71"/>
      <c r="J14" s="562"/>
      <c r="K14" s="562"/>
      <c r="L14" s="564"/>
      <c r="M14" s="418"/>
      <c r="N14" s="456"/>
      <c r="O14" s="467"/>
      <c r="P14" s="534"/>
      <c r="Q14" s="112"/>
    </row>
    <row r="15" spans="1:269" ht="45">
      <c r="A15" s="474">
        <f>'5- Identificación de Riesgos'!A15</f>
        <v>2</v>
      </c>
      <c r="B15" s="417" t="str">
        <f>'5- Identificación de Riesgos'!B15</f>
        <v>Incumplimiento en el trámite de los siniestros desde el aviso del evento hasta el cierre del expediente del mismo.</v>
      </c>
      <c r="C15" s="544" t="str">
        <f>'5- Identificación de Riesgos'!C15</f>
        <v xml:space="preserve">Que no se cumplan los procedimientos y requisitos establecidos en el manual del Plan de seguros para el trámite de los siniestros derivando en perdidas mayores para la entidad </v>
      </c>
      <c r="D15" s="547" t="s">
        <v>291</v>
      </c>
      <c r="E15" s="261" t="str">
        <f>'5- Identificación de Riesgos'!D15</f>
        <v xml:space="preserve">1. Desconocimineto de los servidores judiciales del Manual del Plan de Seguros </v>
      </c>
      <c r="F15" s="550" t="str">
        <f>'5- Identificación de Riesgos'!H15</f>
        <v>Muy Baja - 1</v>
      </c>
      <c r="G15" s="455" t="str">
        <f>'5- Identificación de Riesgos'!M15</f>
        <v>Menor - 2</v>
      </c>
      <c r="H15" s="455" t="str">
        <f>'5- Identificación de Riesgos'!N15</f>
        <v>Bajo - 2</v>
      </c>
      <c r="I15" s="71"/>
      <c r="J15" s="561" t="str">
        <f>'6- Valoración Controles'!T15</f>
        <v>Muy Baja - 1</v>
      </c>
      <c r="K15" s="561" t="str">
        <f>'6- Valoración Controles'!U15</f>
        <v>Leve - 1</v>
      </c>
      <c r="L15" s="563" t="e">
        <f>AVERAGE(#REF!)</f>
        <v>#REF!</v>
      </c>
      <c r="M15" s="417" t="str">
        <f>'6- Valoración Controles'!V15</f>
        <v>Bajo - 1</v>
      </c>
      <c r="N15" s="456" t="s">
        <v>360</v>
      </c>
      <c r="O15" s="465" t="s">
        <v>475</v>
      </c>
      <c r="P15" s="535"/>
      <c r="Q15" s="112"/>
    </row>
    <row r="16" spans="1:269" ht="30">
      <c r="A16" s="475"/>
      <c r="B16" s="418"/>
      <c r="C16" s="545"/>
      <c r="D16" s="548"/>
      <c r="E16" s="262" t="str">
        <f>'5- Identificación de Riesgos'!D16</f>
        <v>2. Ausencia de comunicación asertiva entre los actores del plan de seguros.</v>
      </c>
      <c r="F16" s="551"/>
      <c r="G16" s="559"/>
      <c r="H16" s="456"/>
      <c r="I16" s="71"/>
      <c r="J16" s="562"/>
      <c r="K16" s="562"/>
      <c r="L16" s="564"/>
      <c r="M16" s="418"/>
      <c r="N16" s="456"/>
      <c r="O16" s="465"/>
      <c r="P16" s="535"/>
      <c r="Q16" s="112"/>
    </row>
    <row r="17" spans="1:17" ht="45">
      <c r="A17" s="475"/>
      <c r="B17" s="418"/>
      <c r="C17" s="545"/>
      <c r="D17" s="548"/>
      <c r="E17" s="262" t="str">
        <f>'5- Identificación de Riesgos'!D17</f>
        <v xml:space="preserve">3. Incumplimiento de las obligaciones establecidas en los contratos que conforman el plan de seguros </v>
      </c>
      <c r="F17" s="551"/>
      <c r="G17" s="559"/>
      <c r="H17" s="456"/>
      <c r="I17" s="71"/>
      <c r="J17" s="562"/>
      <c r="K17" s="562"/>
      <c r="L17" s="564"/>
      <c r="M17" s="418"/>
      <c r="N17" s="456"/>
      <c r="O17" s="465"/>
      <c r="P17" s="535"/>
      <c r="Q17" s="112"/>
    </row>
    <row r="18" spans="1:17" ht="30.75" thickBot="1">
      <c r="A18" s="475"/>
      <c r="B18" s="418"/>
      <c r="C18" s="545"/>
      <c r="D18" s="565"/>
      <c r="E18" s="263" t="str">
        <f>'5- Identificación de Riesgos'!D18</f>
        <v>4. Información imprecisa presentada al momento de la reclamación.</v>
      </c>
      <c r="F18" s="551"/>
      <c r="G18" s="559"/>
      <c r="H18" s="456"/>
      <c r="I18" s="71"/>
      <c r="J18" s="562"/>
      <c r="K18" s="562"/>
      <c r="L18" s="564"/>
      <c r="M18" s="418"/>
      <c r="N18" s="456"/>
      <c r="O18" s="465"/>
      <c r="P18" s="535"/>
      <c r="Q18" s="112"/>
    </row>
    <row r="19" spans="1:17" ht="30" customHeight="1">
      <c r="A19" s="474">
        <f>'5- Identificación de Riesgos'!A19</f>
        <v>3</v>
      </c>
      <c r="B19" s="417" t="str">
        <f>'5- Identificación de Riesgos'!B19</f>
        <v>Tener registros desactualizados del parque automotor de la Rama Judicial (Hojas de vida de los vehículos, reporte de novedades) y/o pérdida de la información anéxa documentada.</v>
      </c>
      <c r="C19" s="544" t="str">
        <f>'5- Identificación de Riesgos'!C19</f>
        <v>Falta de información para realizar seguimiento en términos de cumplimiento, detección y análisis de las novedades de los vehículos.</v>
      </c>
      <c r="D19" s="547" t="s">
        <v>291</v>
      </c>
      <c r="E19" s="261" t="str">
        <f>'5- Identificación de Riesgos'!D19</f>
        <v>1. Registros y novedades recibidas pendientes de actualizar.</v>
      </c>
      <c r="F19" s="550" t="str">
        <f>'5- Identificación de Riesgos'!H19</f>
        <v>Muy Baja - 1</v>
      </c>
      <c r="G19" s="455" t="str">
        <f>'5- Identificación de Riesgos'!M19</f>
        <v>Leve - 1</v>
      </c>
      <c r="H19" s="455" t="str">
        <f>'5- Identificación de Riesgos'!N19</f>
        <v>Bajo - 1</v>
      </c>
      <c r="I19" s="71"/>
      <c r="J19" s="561" t="str">
        <f>'6- Valoración Controles'!T19</f>
        <v>Muy Baja - 1</v>
      </c>
      <c r="K19" s="561" t="str">
        <f>'6- Valoración Controles'!U19</f>
        <v>Leve - 1</v>
      </c>
      <c r="L19" s="563" t="e">
        <f>AVERAGE(#REF!)</f>
        <v>#REF!</v>
      </c>
      <c r="M19" s="417" t="str">
        <f>'6- Valoración Controles'!V19</f>
        <v>Bajo - 1</v>
      </c>
      <c r="N19" s="456" t="s">
        <v>360</v>
      </c>
      <c r="O19" s="465" t="s">
        <v>478</v>
      </c>
      <c r="P19" s="535"/>
      <c r="Q19" s="112"/>
    </row>
    <row r="20" spans="1:17" ht="30">
      <c r="A20" s="475"/>
      <c r="B20" s="418"/>
      <c r="C20" s="545"/>
      <c r="D20" s="548"/>
      <c r="E20" s="262" t="str">
        <f>'5- Identificación de Riesgos'!D20</f>
        <v>2. Registros y novedades no recibidas para la actualización del registro.</v>
      </c>
      <c r="F20" s="551"/>
      <c r="G20" s="559"/>
      <c r="H20" s="456"/>
      <c r="I20" s="71"/>
      <c r="J20" s="562"/>
      <c r="K20" s="562"/>
      <c r="L20" s="564"/>
      <c r="M20" s="418"/>
      <c r="N20" s="456"/>
      <c r="O20" s="465"/>
      <c r="P20" s="535"/>
      <c r="Q20" s="112"/>
    </row>
    <row r="21" spans="1:17" ht="30">
      <c r="A21" s="475"/>
      <c r="B21" s="418"/>
      <c r="C21" s="545"/>
      <c r="D21" s="548"/>
      <c r="E21" s="262" t="str">
        <f>'5- Identificación de Riesgos'!D21</f>
        <v>3. Falta de respaldo de la base de datos y/o registros físicos de los vehículos</v>
      </c>
      <c r="F21" s="551"/>
      <c r="G21" s="559"/>
      <c r="H21" s="456"/>
      <c r="I21" s="71"/>
      <c r="J21" s="562"/>
      <c r="K21" s="562"/>
      <c r="L21" s="564"/>
      <c r="M21" s="418"/>
      <c r="N21" s="456"/>
      <c r="O21" s="465"/>
      <c r="P21" s="535"/>
      <c r="Q21" s="112"/>
    </row>
    <row r="22" spans="1:17" ht="30.75" thickBot="1">
      <c r="A22" s="475"/>
      <c r="B22" s="418"/>
      <c r="C22" s="545"/>
      <c r="D22" s="565"/>
      <c r="E22" s="263" t="str">
        <f>'5- Identificación de Riesgos'!D22</f>
        <v>4. Fallas en el software de registro de novedades de los vehiculos</v>
      </c>
      <c r="F22" s="551"/>
      <c r="G22" s="559"/>
      <c r="H22" s="456"/>
      <c r="I22" s="71"/>
      <c r="J22" s="562"/>
      <c r="K22" s="562"/>
      <c r="L22" s="564"/>
      <c r="M22" s="418"/>
      <c r="N22" s="456"/>
      <c r="O22" s="465"/>
      <c r="P22" s="535"/>
      <c r="Q22" s="112"/>
    </row>
    <row r="23" spans="1:17" ht="60">
      <c r="A23" s="474">
        <f>'5- Identificación de Riesgos'!A23</f>
        <v>4</v>
      </c>
      <c r="B23" s="417" t="str">
        <f>'5- Identificación de Riesgos'!B23</f>
        <v>Afectación de los aspectos ambientales</v>
      </c>
      <c r="C23" s="544" t="str">
        <f>'5- Identificación de Riesgos'!C23</f>
        <v>Falta de información para que los desarrollos administrativos incluyan los enfoques ambientales.</v>
      </c>
      <c r="D23" s="547" t="s">
        <v>291</v>
      </c>
      <c r="E23" s="261" t="str">
        <f>'5- Identificación de Riesgos'!D23</f>
        <v>1. Desconocimiento del Sistema de Gestión Ambiental que aplica para la Rama Judicial a Nivel Central y Seccional.</v>
      </c>
      <c r="F23" s="550" t="str">
        <f>'5- Identificación de Riesgos'!H23</f>
        <v>Muy Baja - 1</v>
      </c>
      <c r="G23" s="455" t="str">
        <f>'5- Identificación de Riesgos'!M23</f>
        <v>Moderado - 3</v>
      </c>
      <c r="H23" s="455" t="str">
        <f>'5- Identificación de Riesgos'!N23</f>
        <v>Moderado - 3</v>
      </c>
      <c r="I23" s="71"/>
      <c r="J23" s="561" t="str">
        <f>'6- Valoración Controles'!T23</f>
        <v>Muy Baja - 1</v>
      </c>
      <c r="K23" s="561" t="str">
        <f>'6- Valoración Controles'!U23</f>
        <v>Menor - 2</v>
      </c>
      <c r="L23" s="563" t="e">
        <f>AVERAGE(#REF!)</f>
        <v>#REF!</v>
      </c>
      <c r="M23" s="417" t="str">
        <f>'6- Valoración Controles'!V23</f>
        <v>Bajo - 2</v>
      </c>
      <c r="N23" s="456" t="s">
        <v>360</v>
      </c>
      <c r="O23" s="465" t="s">
        <v>479</v>
      </c>
      <c r="P23" s="536"/>
      <c r="Q23" s="112"/>
    </row>
    <row r="24" spans="1:17" ht="45.75" thickBot="1">
      <c r="A24" s="493"/>
      <c r="B24" s="418"/>
      <c r="C24" s="546"/>
      <c r="D24" s="549"/>
      <c r="E24" s="288" t="str">
        <f>'5- Identificación de Riesgos'!D24</f>
        <v>2. No hay accesibilidad de forma oportuna a la información base para el cálculo de indicadores</v>
      </c>
      <c r="F24" s="552"/>
      <c r="G24" s="560"/>
      <c r="H24" s="460"/>
      <c r="I24" s="71"/>
      <c r="J24" s="562"/>
      <c r="K24" s="562"/>
      <c r="L24" s="564"/>
      <c r="M24" s="418"/>
      <c r="N24" s="460"/>
      <c r="O24" s="526"/>
      <c r="P24" s="537"/>
      <c r="Q24" s="289"/>
    </row>
    <row r="25" spans="1:17" ht="45" customHeight="1">
      <c r="A25" s="540">
        <f>'5- Identificación de Riesgos'!A25</f>
        <v>5</v>
      </c>
      <c r="B25" s="543" t="str">
        <f>'5- Identificación de Riesgos'!B25</f>
        <v>Diferencia entre el inventario Fisico y los bienes asignados en sistema (SICOF)</v>
      </c>
      <c r="C25" s="544" t="str">
        <f>'5- Identificación de Riesgos'!C25</f>
        <v>Los bienes asignados en el software de almacen (SICOF) no refleja la realidad fisica del inventario</v>
      </c>
      <c r="D25" s="547" t="s">
        <v>291</v>
      </c>
      <c r="E25" s="264" t="str">
        <f>'5- Identificación de Riesgos'!D25</f>
        <v xml:space="preserve">1. Mala ejecucion en la toma de inventarios </v>
      </c>
      <c r="F25" s="550" t="str">
        <f>'5- Identificación de Riesgos'!H25</f>
        <v>Muy Baja - 1</v>
      </c>
      <c r="G25" s="455" t="str">
        <f>'5- Identificación de Riesgos'!M25</f>
        <v>Mayor - 4</v>
      </c>
      <c r="H25" s="455" t="str">
        <f>'5- Identificación de Riesgos'!N25</f>
        <v>Alto  - 4</v>
      </c>
      <c r="I25" s="290"/>
      <c r="J25" s="561" t="str">
        <f>'6- Valoración Controles'!T25</f>
        <v>Muy Baja - 1</v>
      </c>
      <c r="K25" s="561" t="str">
        <f>'6- Valoración Controles'!U25</f>
        <v>Mayor - 4</v>
      </c>
      <c r="L25" s="563" t="e">
        <f>AVERAGE(#REF!)</f>
        <v>#REF!</v>
      </c>
      <c r="M25" s="417" t="str">
        <f>'6- Valoración Controles'!V25</f>
        <v>Alto  - 4</v>
      </c>
      <c r="N25" s="455" t="s">
        <v>360</v>
      </c>
      <c r="O25" s="464" t="s">
        <v>480</v>
      </c>
      <c r="P25" s="538"/>
      <c r="Q25" s="291"/>
    </row>
    <row r="26" spans="1:17" ht="30">
      <c r="A26" s="541"/>
      <c r="B26" s="494"/>
      <c r="C26" s="545"/>
      <c r="D26" s="548"/>
      <c r="E26" s="265" t="str">
        <f>'5- Identificación de Riesgos'!D26</f>
        <v>2. No registro en  el sistema de los inventarios fisicos realizados</v>
      </c>
      <c r="F26" s="551"/>
      <c r="G26" s="559"/>
      <c r="H26" s="456"/>
      <c r="I26" s="71"/>
      <c r="J26" s="562"/>
      <c r="K26" s="562"/>
      <c r="L26" s="564"/>
      <c r="M26" s="418"/>
      <c r="N26" s="456"/>
      <c r="O26" s="465"/>
      <c r="P26" s="539"/>
      <c r="Q26" s="112"/>
    </row>
    <row r="27" spans="1:17" ht="30">
      <c r="A27" s="541"/>
      <c r="B27" s="494"/>
      <c r="C27" s="545"/>
      <c r="D27" s="548"/>
      <c r="E27" s="265" t="str">
        <f>'5- Identificación de Riesgos'!D27</f>
        <v xml:space="preserve">3. Entrega informal de bienes y sin registro en el sicof </v>
      </c>
      <c r="F27" s="551"/>
      <c r="G27" s="559"/>
      <c r="H27" s="456"/>
      <c r="I27" s="71"/>
      <c r="J27" s="562"/>
      <c r="K27" s="562"/>
      <c r="L27" s="564"/>
      <c r="M27" s="418"/>
      <c r="N27" s="456"/>
      <c r="O27" s="465"/>
      <c r="P27" s="539"/>
      <c r="Q27" s="112"/>
    </row>
    <row r="28" spans="1:17" ht="33" customHeight="1" thickBot="1">
      <c r="A28" s="542"/>
      <c r="B28" s="494"/>
      <c r="C28" s="546"/>
      <c r="D28" s="549"/>
      <c r="E28" s="302" t="str">
        <f>'5- Identificación de Riesgos'!D28</f>
        <v xml:space="preserve">4. Falta de tiempo y personal calificado </v>
      </c>
      <c r="F28" s="552"/>
      <c r="G28" s="560"/>
      <c r="H28" s="460"/>
      <c r="I28" s="71"/>
      <c r="J28" s="562"/>
      <c r="K28" s="562"/>
      <c r="L28" s="564"/>
      <c r="M28" s="418"/>
      <c r="N28" s="460"/>
      <c r="O28" s="526"/>
      <c r="P28" s="537"/>
      <c r="Q28" s="289"/>
    </row>
    <row r="29" spans="1:17" ht="90" customHeight="1">
      <c r="A29" s="540">
        <f>'5- Identificación de Riesgos'!A29</f>
        <v>6</v>
      </c>
      <c r="B29" s="455" t="str">
        <f>'5- Identificación de Riesgos'!B29</f>
        <v>Recibir dádivas o beneficios a nombre propio o de terceros para direccionar   la contratación a un  proveedor o a   bienes o servicios específicos</v>
      </c>
      <c r="C29" s="455" t="str">
        <f>'5- Identificación de Riesgos'!C29</f>
        <v>Se puede presentar filtración de datos sensibles sobre  estudios y documentos contractuales o interposicion de influencias</v>
      </c>
      <c r="D29" s="547" t="s">
        <v>291</v>
      </c>
      <c r="E29" s="305" t="str">
        <f>'5- Identificación de Riesgos'!D29</f>
        <v>1.Falta de capacitación en el Plan Anticorrupción, la ley antisoborno (ISO 37001:2016)  y  falta de conocimiento de los  valores y principios propios de la entidad.</v>
      </c>
      <c r="F29" s="550" t="str">
        <f>'5- Identificación de Riesgos'!H29</f>
        <v>Muy Baja - 1</v>
      </c>
      <c r="G29" s="455" t="str">
        <f>'5- Identificación de Riesgos'!M29</f>
        <v>Mayor - 4</v>
      </c>
      <c r="H29" s="455" t="str">
        <f>'5- Identificación de Riesgos'!N29</f>
        <v>Alto  - 4</v>
      </c>
      <c r="I29" s="579"/>
      <c r="J29" s="561" t="str">
        <f>'6- Valoración Controles'!T29</f>
        <v>Muy Baja - 1</v>
      </c>
      <c r="K29" s="561" t="str">
        <f>'6- Valoración Controles'!U29</f>
        <v>Mayor - 4</v>
      </c>
      <c r="L29" s="306"/>
      <c r="M29" s="417" t="str">
        <f>'6- Valoración Controles'!V29</f>
        <v>Alto  - 4</v>
      </c>
      <c r="N29" s="544" t="s">
        <v>360</v>
      </c>
      <c r="O29" s="583" t="s">
        <v>477</v>
      </c>
      <c r="P29" s="575"/>
      <c r="Q29" s="307"/>
    </row>
    <row r="30" spans="1:17" ht="30">
      <c r="A30" s="541"/>
      <c r="B30" s="456"/>
      <c r="C30" s="456"/>
      <c r="D30" s="548"/>
      <c r="E30" s="303" t="str">
        <f>'5- Identificación de Riesgos'!D30</f>
        <v xml:space="preserve">2. Desconocimiento y no aplicación del Código de Ética y Buen Gobierno.    </v>
      </c>
      <c r="F30" s="551"/>
      <c r="G30" s="559"/>
      <c r="H30" s="456"/>
      <c r="I30" s="580"/>
      <c r="J30" s="562"/>
      <c r="K30" s="562"/>
      <c r="L30" s="304"/>
      <c r="M30" s="418"/>
      <c r="N30" s="545"/>
      <c r="O30" s="584"/>
      <c r="P30" s="576"/>
      <c r="Q30" s="308"/>
    </row>
    <row r="31" spans="1:17" ht="45.75" customHeight="1" thickBot="1">
      <c r="A31" s="572"/>
      <c r="B31" s="530"/>
      <c r="C31" s="530"/>
      <c r="D31" s="565"/>
      <c r="E31" s="309" t="str">
        <f>'5- Identificación de Riesgos'!D31</f>
        <v>3.Falta de compromiso  y transparencia de los servidores judiciales</v>
      </c>
      <c r="F31" s="586"/>
      <c r="G31" s="587"/>
      <c r="H31" s="530"/>
      <c r="I31" s="581"/>
      <c r="J31" s="578"/>
      <c r="K31" s="578"/>
      <c r="L31" s="310"/>
      <c r="M31" s="419"/>
      <c r="N31" s="582"/>
      <c r="O31" s="585"/>
      <c r="P31" s="577"/>
      <c r="Q31" s="311"/>
    </row>
  </sheetData>
  <mergeCells count="111">
    <mergeCell ref="D29:D31"/>
    <mergeCell ref="F29:F31"/>
    <mergeCell ref="G29:G31"/>
    <mergeCell ref="H29:H31"/>
    <mergeCell ref="J29:J31"/>
    <mergeCell ref="M8:M9"/>
    <mergeCell ref="N8:N9"/>
    <mergeCell ref="F8:F9"/>
    <mergeCell ref="G8:G9"/>
    <mergeCell ref="P29:P31"/>
    <mergeCell ref="K29:K31"/>
    <mergeCell ref="M29:M31"/>
    <mergeCell ref="I29:I31"/>
    <mergeCell ref="N29:N31"/>
    <mergeCell ref="O29:O31"/>
    <mergeCell ref="J10:J14"/>
    <mergeCell ref="L10:L14"/>
    <mergeCell ref="M15:M18"/>
    <mergeCell ref="N15:N18"/>
    <mergeCell ref="B29:B31"/>
    <mergeCell ref="C29:C31"/>
    <mergeCell ref="A29:A31"/>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H19:H22"/>
    <mergeCell ref="J19:J22"/>
    <mergeCell ref="K19:K22"/>
    <mergeCell ref="L19:L22"/>
    <mergeCell ref="J7:N7"/>
    <mergeCell ref="D8:D9"/>
    <mergeCell ref="B8:B9"/>
    <mergeCell ref="K8:K9"/>
    <mergeCell ref="A15:A18"/>
    <mergeCell ref="B15:B18"/>
    <mergeCell ref="C15:C18"/>
    <mergeCell ref="D15:D18"/>
    <mergeCell ref="F15:F18"/>
    <mergeCell ref="A10:A14"/>
    <mergeCell ref="B10:B14"/>
    <mergeCell ref="K10:K14"/>
    <mergeCell ref="I8:I9"/>
    <mergeCell ref="C10:C14"/>
    <mergeCell ref="D10:D14"/>
    <mergeCell ref="M10:M14"/>
    <mergeCell ref="N10:N14"/>
    <mergeCell ref="F10:F14"/>
    <mergeCell ref="G10:G14"/>
    <mergeCell ref="H10:H14"/>
    <mergeCell ref="C1:Q3"/>
    <mergeCell ref="G25:G28"/>
    <mergeCell ref="H25:H28"/>
    <mergeCell ref="J25:J28"/>
    <mergeCell ref="K25:K28"/>
    <mergeCell ref="L25:L28"/>
    <mergeCell ref="M19:M22"/>
    <mergeCell ref="N19:N22"/>
    <mergeCell ref="M23:M24"/>
    <mergeCell ref="N23:N24"/>
    <mergeCell ref="G23:G24"/>
    <mergeCell ref="H23:H24"/>
    <mergeCell ref="J23:J24"/>
    <mergeCell ref="K23:K24"/>
    <mergeCell ref="O23:O24"/>
    <mergeCell ref="O25:O28"/>
    <mergeCell ref="O10:O14"/>
    <mergeCell ref="G15:G18"/>
    <mergeCell ref="H15:H18"/>
    <mergeCell ref="J15:J18"/>
    <mergeCell ref="K15:K18"/>
    <mergeCell ref="L15:L18"/>
    <mergeCell ref="F23:F24"/>
    <mergeCell ref="C19:C22"/>
    <mergeCell ref="O15:O18"/>
    <mergeCell ref="P10:P14"/>
    <mergeCell ref="P15:P18"/>
    <mergeCell ref="P19:P22"/>
    <mergeCell ref="O19:O22"/>
    <mergeCell ref="P23:P24"/>
    <mergeCell ref="P25:P28"/>
    <mergeCell ref="A25:A28"/>
    <mergeCell ref="B25:B28"/>
    <mergeCell ref="C25:C28"/>
    <mergeCell ref="D25:D28"/>
    <mergeCell ref="F25:F28"/>
    <mergeCell ref="M25:M28"/>
    <mergeCell ref="N25:N28"/>
    <mergeCell ref="A19:A22"/>
    <mergeCell ref="B19:B22"/>
    <mergeCell ref="D19:D22"/>
    <mergeCell ref="F19:F22"/>
    <mergeCell ref="A23:A24"/>
    <mergeCell ref="B23:B24"/>
    <mergeCell ref="C23:C24"/>
    <mergeCell ref="D23:D24"/>
    <mergeCell ref="L23:L24"/>
    <mergeCell ref="G19:G22"/>
  </mergeCells>
  <conditionalFormatting sqref="F10 F15 F19 F23 F25 F29">
    <cfRule type="containsText" dxfId="236" priority="1110" operator="containsText" text="Muy Baja">
      <formula>NOT(ISERROR(SEARCH("Muy Baja",F10)))</formula>
    </cfRule>
    <cfRule type="containsText" dxfId="235" priority="1111" operator="containsText" text="Baja">
      <formula>NOT(ISERROR(SEARCH("Baja",F10)))</formula>
    </cfRule>
    <cfRule type="containsText" dxfId="234" priority="1112" operator="containsText" text="Muy Alta">
      <formula>NOT(ISERROR(SEARCH("Muy Alta",F10)))</formula>
    </cfRule>
    <cfRule type="containsText" dxfId="233" priority="1114" operator="containsText" text="Alta">
      <formula>NOT(ISERROR(SEARCH("Alta",F10)))</formula>
    </cfRule>
    <cfRule type="containsText" dxfId="232" priority="1115" operator="containsText" text="Media">
      <formula>NOT(ISERROR(SEARCH("Media",F10)))</formula>
    </cfRule>
    <cfRule type="containsText" dxfId="231" priority="1116" operator="containsText" text="Media">
      <formula>NOT(ISERROR(SEARCH("Media",F10)))</formula>
    </cfRule>
    <cfRule type="containsText" dxfId="230" priority="1117" operator="containsText" text="Media">
      <formula>NOT(ISERROR(SEARCH("Media",F10)))</formula>
    </cfRule>
    <cfRule type="containsText" dxfId="229" priority="1118" operator="containsText" text="Muy Baja">
      <formula>NOT(ISERROR(SEARCH("Muy Baja",F10)))</formula>
    </cfRule>
    <cfRule type="containsText" dxfId="228" priority="1119" operator="containsText" text="Baja">
      <formula>NOT(ISERROR(SEARCH("Baja",F10)))</formula>
    </cfRule>
    <cfRule type="containsText" dxfId="227" priority="1120" operator="containsText" text="Muy Baja">
      <formula>NOT(ISERROR(SEARCH("Muy Baja",F10)))</formula>
    </cfRule>
    <cfRule type="containsText" dxfId="226" priority="1121" operator="containsText" text="Muy Baja">
      <formula>NOT(ISERROR(SEARCH("Muy Baja",F10)))</formula>
    </cfRule>
    <cfRule type="containsText" dxfId="225" priority="1122" operator="containsText" text="Muy Baja">
      <formula>NOT(ISERROR(SEARCH("Muy Baja",F10)))</formula>
    </cfRule>
    <cfRule type="containsText" dxfId="224" priority="1123" operator="containsText" text="Muy Baja'Tabla probabilidad'!">
      <formula>NOT(ISERROR(SEARCH("Muy Baja'Tabla probabilidad'!",F10)))</formula>
    </cfRule>
    <cfRule type="containsText" dxfId="223" priority="1124" operator="containsText" text="Muy bajo">
      <formula>NOT(ISERROR(SEARCH("Muy bajo",F10)))</formula>
    </cfRule>
    <cfRule type="containsText" dxfId="222" priority="1125" operator="containsText" text="Alta">
      <formula>NOT(ISERROR(SEARCH("Alta",F10)))</formula>
    </cfRule>
    <cfRule type="containsText" dxfId="221" priority="1126" operator="containsText" text="Media">
      <formula>NOT(ISERROR(SEARCH("Media",F10)))</formula>
    </cfRule>
    <cfRule type="containsText" dxfId="220" priority="1127" operator="containsText" text="Baja">
      <formula>NOT(ISERROR(SEARCH("Baja",F10)))</formula>
    </cfRule>
    <cfRule type="containsText" dxfId="219" priority="1128" operator="containsText" text="Muy baja">
      <formula>NOT(ISERROR(SEARCH("Muy baja",F10)))</formula>
    </cfRule>
    <cfRule type="cellIs" dxfId="218" priority="1131" operator="between">
      <formula>1</formula>
      <formula>2</formula>
    </cfRule>
    <cfRule type="cellIs" dxfId="217" priority="1132" operator="between">
      <formula>0</formula>
      <formula>2</formula>
    </cfRule>
  </conditionalFormatting>
  <conditionalFormatting sqref="G10 G15 G19 G23 G25 G29">
    <cfRule type="containsText" dxfId="216" priority="1104" operator="containsText" text="Catastrófico">
      <formula>NOT(ISERROR(SEARCH("Catastrófico",G10)))</formula>
    </cfRule>
    <cfRule type="containsText" dxfId="215" priority="1105" operator="containsText" text="Mayor">
      <formula>NOT(ISERROR(SEARCH("Mayor",G10)))</formula>
    </cfRule>
    <cfRule type="containsText" dxfId="214" priority="1106" operator="containsText" text="Alta">
      <formula>NOT(ISERROR(SEARCH("Alta",G10)))</formula>
    </cfRule>
    <cfRule type="containsText" dxfId="213" priority="1107" operator="containsText" text="Moderado">
      <formula>NOT(ISERROR(SEARCH("Moderado",G10)))</formula>
    </cfRule>
    <cfRule type="containsText" dxfId="212" priority="1108" operator="containsText" text="Menor">
      <formula>NOT(ISERROR(SEARCH("Menor",G10)))</formula>
    </cfRule>
    <cfRule type="containsText" dxfId="211" priority="1109" operator="containsText" text="Leve">
      <formula>NOT(ISERROR(SEARCH("Leve",G10)))</formula>
    </cfRule>
  </conditionalFormatting>
  <conditionalFormatting sqref="H10:I10 H15:I15 H19:I19 H23 H25 H29">
    <cfRule type="containsText" dxfId="210" priority="1100" operator="containsText" text="Alto">
      <formula>NOT(ISERROR(SEARCH("Alto",H10)))</formula>
    </cfRule>
    <cfRule type="containsText" dxfId="209" priority="1101" operator="containsText" text="Bajo">
      <formula>NOT(ISERROR(SEARCH("Bajo",H10)))</formula>
    </cfRule>
    <cfRule type="containsText" dxfId="208" priority="1102" operator="containsText" text="Moderado">
      <formula>NOT(ISERROR(SEARCH("Moderado",H10)))</formula>
    </cfRule>
    <cfRule type="containsText" dxfId="207" priority="1103" operator="containsText" text="Extremo">
      <formula>NOT(ISERROR(SEARCH("Extremo",H10)))</formula>
    </cfRule>
  </conditionalFormatting>
  <conditionalFormatting sqref="H10:I10 H15:I15 H19:I19">
    <cfRule type="containsText" dxfId="206" priority="1099" operator="containsText" text="Extremo">
      <formula>NOT(ISERROR(SEARCH("Extremo",H10)))</formula>
    </cfRule>
  </conditionalFormatting>
  <conditionalFormatting sqref="H23:I23">
    <cfRule type="containsText" dxfId="205" priority="396" operator="containsText" text="Extremo">
      <formula>NOT(ISERROR(SEARCH("Extremo",H23)))</formula>
    </cfRule>
  </conditionalFormatting>
  <conditionalFormatting sqref="H25:I25 H29">
    <cfRule type="containsText" dxfId="204" priority="237" operator="containsText" text="Extremo">
      <formula>NOT(ISERROR(SEARCH("Extremo",H25)))</formula>
    </cfRule>
  </conditionalFormatting>
  <conditionalFormatting sqref="I23">
    <cfRule type="containsText" dxfId="203" priority="392" operator="containsText" text="Extremo">
      <formula>NOT(ISERROR(SEARCH("Extremo",I23)))</formula>
    </cfRule>
    <cfRule type="containsText" dxfId="202" priority="393" operator="containsText" text="Alto">
      <formula>NOT(ISERROR(SEARCH("Alto",I23)))</formula>
    </cfRule>
    <cfRule type="containsText" dxfId="201" priority="394" operator="containsText" text="Bajo">
      <formula>NOT(ISERROR(SEARCH("Bajo",I23)))</formula>
    </cfRule>
    <cfRule type="containsText" dxfId="200" priority="395" operator="containsText" text="Moderado">
      <formula>NOT(ISERROR(SEARCH("Moderado",I23)))</formula>
    </cfRule>
  </conditionalFormatting>
  <conditionalFormatting sqref="I25">
    <cfRule type="containsText" dxfId="199" priority="233" operator="containsText" text="Extremo">
      <formula>NOT(ISERROR(SEARCH("Extremo",I25)))</formula>
    </cfRule>
    <cfRule type="containsText" dxfId="198" priority="234" operator="containsText" text="Alto">
      <formula>NOT(ISERROR(SEARCH("Alto",I25)))</formula>
    </cfRule>
    <cfRule type="containsText" dxfId="197" priority="235" operator="containsText" text="Bajo">
      <formula>NOT(ISERROR(SEARCH("Bajo",I25)))</formula>
    </cfRule>
    <cfRule type="containsText" dxfId="196" priority="236" operator="containsText" text="Moderado">
      <formula>NOT(ISERROR(SEARCH("Moderado",I25)))</formula>
    </cfRule>
  </conditionalFormatting>
  <conditionalFormatting sqref="J10:J31">
    <cfRule type="containsText" dxfId="195" priority="801" operator="containsText" text="Muy Baja">
      <formula>NOT(ISERROR(SEARCH("Muy Baja",J10)))</formula>
    </cfRule>
    <cfRule type="containsText" dxfId="194" priority="1068" operator="containsText" text="Muy Alta">
      <formula>NOT(ISERROR(SEARCH("Muy Alta",J10)))</formula>
    </cfRule>
    <cfRule type="containsText" dxfId="193" priority="1069" operator="containsText" text="Alta">
      <formula>NOT(ISERROR(SEARCH("Alta",J10)))</formula>
    </cfRule>
    <cfRule type="containsText" dxfId="192" priority="1070" operator="containsText" text="Media">
      <formula>NOT(ISERROR(SEARCH("Media",J10)))</formula>
    </cfRule>
    <cfRule type="containsText" dxfId="191" priority="1071" operator="containsText" text="Baja">
      <formula>NOT(ISERROR(SEARCH("Baja",J10)))</formula>
    </cfRule>
    <cfRule type="containsText" dxfId="190" priority="1072" operator="containsText" text="Muy Baja">
      <formula>NOT(ISERROR(SEARCH("Muy Baja",J10)))</formula>
    </cfRule>
  </conditionalFormatting>
  <conditionalFormatting sqref="K10:K31">
    <cfRule type="containsText" dxfId="189" priority="1063" operator="containsText" text="Catastrófico">
      <formula>NOT(ISERROR(SEARCH("Catastrófico",K10)))</formula>
    </cfRule>
    <cfRule type="containsText" dxfId="188" priority="1064" operator="containsText" text="Moderado">
      <formula>NOT(ISERROR(SEARCH("Moderado",K10)))</formula>
    </cfRule>
    <cfRule type="containsText" dxfId="187" priority="1065" operator="containsText" text="Menor">
      <formula>NOT(ISERROR(SEARCH("Menor",K10)))</formula>
    </cfRule>
    <cfRule type="containsText" dxfId="186" priority="1066" operator="containsText" text="Leve">
      <formula>NOT(ISERROR(SEARCH("Leve",K10)))</formula>
    </cfRule>
    <cfRule type="containsText" dxfId="185" priority="1067" operator="containsText" text="Mayor">
      <formula>NOT(ISERROR(SEARCH("Mayor",K10)))</formula>
    </cfRule>
  </conditionalFormatting>
  <conditionalFormatting sqref="M10 M15 M19 M23 M25 M29">
    <cfRule type="containsText" dxfId="184" priority="1073" operator="containsText" text="Extremo">
      <formula>NOT(ISERROR(SEARCH("Extremo",M10)))</formula>
    </cfRule>
    <cfRule type="containsText" dxfId="183" priority="1074" operator="containsText" text="Alto">
      <formula>NOT(ISERROR(SEARCH("Alto",M10)))</formula>
    </cfRule>
    <cfRule type="containsText" dxfId="182" priority="1075" operator="containsText" text="Moderado">
      <formula>NOT(ISERROR(SEARCH("Moderado",M10)))</formula>
    </cfRule>
    <cfRule type="containsText" dxfId="181" priority="1076" operator="containsText" text="Menor">
      <formula>NOT(ISERROR(SEARCH("Menor",M10)))</formula>
    </cfRule>
    <cfRule type="containsText" dxfId="180" priority="1077" operator="containsText" text="Bajo">
      <formula>NOT(ISERROR(SEARCH("Bajo",M10)))</formula>
    </cfRule>
    <cfRule type="containsText" dxfId="179" priority="1078" operator="containsText" text="Moderado">
      <formula>NOT(ISERROR(SEARCH("Moderado",M10)))</formula>
    </cfRule>
    <cfRule type="containsText" dxfId="178" priority="1079" operator="containsText" text="Extremo">
      <formula>NOT(ISERROR(SEARCH("Extremo",M10)))</formula>
    </cfRule>
    <cfRule type="containsText" dxfId="177" priority="1080" operator="containsText" text="Baja">
      <formula>NOT(ISERROR(SEARCH("Baja",M10)))</formula>
    </cfRule>
    <cfRule type="containsText" dxfId="176" priority="1081" operator="containsText" text="Alto">
      <formula>NOT(ISERROR(SEARCH("Alto",M10)))</formula>
    </cfRule>
  </conditionalFormatting>
  <dataValidations count="1">
    <dataValidation type="list" allowBlank="1" showInputMessage="1" showErrorMessage="1" sqref="D10:D31"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F15 F19 F23 F25 F29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97" t="s">
        <v>361</v>
      </c>
      <c r="C2" s="598"/>
      <c r="D2" s="598"/>
      <c r="E2" s="598"/>
      <c r="F2" s="156"/>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91" t="s">
        <v>362</v>
      </c>
      <c r="D4" s="593"/>
      <c r="E4" s="591" t="s">
        <v>363</v>
      </c>
      <c r="F4" s="593"/>
      <c r="G4" s="1"/>
      <c r="H4" s="1"/>
      <c r="I4" s="1"/>
      <c r="J4" s="1"/>
      <c r="K4" s="1"/>
      <c r="L4" s="1"/>
      <c r="M4" s="1"/>
      <c r="N4" s="1"/>
      <c r="O4" s="1"/>
      <c r="P4" s="1"/>
      <c r="Q4" s="1"/>
      <c r="R4" s="1"/>
      <c r="S4" s="1"/>
      <c r="T4" s="1"/>
      <c r="U4" s="1"/>
      <c r="V4" s="1"/>
    </row>
    <row r="5" spans="1:128" ht="40.5" customHeight="1">
      <c r="A5" s="1"/>
      <c r="B5" s="50"/>
      <c r="C5" s="161" t="s">
        <v>364</v>
      </c>
      <c r="D5" s="162"/>
      <c r="E5" s="153" t="s">
        <v>365</v>
      </c>
      <c r="F5" s="153" t="s">
        <v>363</v>
      </c>
      <c r="G5" s="1"/>
      <c r="H5" s="1"/>
      <c r="I5" s="1"/>
      <c r="J5" s="1"/>
      <c r="K5" s="1"/>
      <c r="L5" s="1"/>
      <c r="M5" s="1"/>
      <c r="N5" s="1"/>
      <c r="O5" s="1"/>
      <c r="P5" s="1"/>
      <c r="Q5" s="1"/>
      <c r="R5" s="1"/>
      <c r="S5" s="1"/>
      <c r="T5" s="1"/>
      <c r="U5" s="1"/>
      <c r="V5" s="1"/>
    </row>
    <row r="6" spans="1:128" ht="20.25">
      <c r="A6" s="1"/>
      <c r="B6" s="51" t="s">
        <v>366</v>
      </c>
      <c r="C6" s="157" t="s">
        <v>367</v>
      </c>
      <c r="D6" s="158">
        <v>0.04</v>
      </c>
      <c r="E6" s="159" t="s">
        <v>368</v>
      </c>
      <c r="F6" s="77">
        <v>1</v>
      </c>
      <c r="G6" s="1"/>
      <c r="H6" s="39"/>
      <c r="I6" s="1"/>
      <c r="J6" s="1"/>
      <c r="K6" s="1"/>
      <c r="L6" s="1"/>
      <c r="M6" s="1"/>
      <c r="N6" s="1"/>
      <c r="O6" s="1"/>
      <c r="P6" s="1"/>
      <c r="Q6" s="1"/>
      <c r="R6" s="1"/>
      <c r="S6" s="1"/>
      <c r="T6" s="1"/>
      <c r="U6" s="1"/>
      <c r="V6" s="1"/>
    </row>
    <row r="7" spans="1:128" ht="20.25">
      <c r="A7" s="1"/>
      <c r="B7" s="52" t="s">
        <v>369</v>
      </c>
      <c r="C7" s="157" t="s">
        <v>370</v>
      </c>
      <c r="D7" s="158">
        <v>0.09</v>
      </c>
      <c r="E7" s="159" t="s">
        <v>371</v>
      </c>
      <c r="F7" s="77">
        <v>2</v>
      </c>
      <c r="G7" s="1"/>
      <c r="H7" s="1"/>
      <c r="I7" s="1"/>
      <c r="J7" s="1"/>
      <c r="K7" s="1"/>
      <c r="L7" s="1"/>
      <c r="M7" s="1"/>
      <c r="N7" s="1"/>
      <c r="O7" s="1"/>
      <c r="P7" s="1"/>
      <c r="Q7" s="1"/>
      <c r="R7" s="1"/>
      <c r="S7" s="1"/>
      <c r="T7" s="1"/>
      <c r="U7" s="1"/>
      <c r="V7" s="1"/>
    </row>
    <row r="8" spans="1:128" ht="20.25">
      <c r="A8" s="1"/>
      <c r="B8" s="53" t="s">
        <v>372</v>
      </c>
      <c r="C8" s="157" t="s">
        <v>373</v>
      </c>
      <c r="D8" s="158">
        <v>0.28999999999999998</v>
      </c>
      <c r="E8" s="159" t="s">
        <v>374</v>
      </c>
      <c r="F8" s="77">
        <v>3</v>
      </c>
      <c r="G8" s="1"/>
      <c r="H8" s="1"/>
      <c r="I8" s="1"/>
      <c r="J8" s="1"/>
      <c r="K8" s="1"/>
      <c r="L8" s="1"/>
      <c r="M8" s="1"/>
      <c r="N8" s="1"/>
      <c r="O8" s="1"/>
      <c r="P8" s="1"/>
      <c r="Q8" s="1"/>
      <c r="R8" s="1"/>
      <c r="S8" s="1"/>
      <c r="T8" s="1"/>
      <c r="U8" s="1"/>
      <c r="V8" s="1"/>
    </row>
    <row r="9" spans="1:128" ht="20.25">
      <c r="A9" s="1"/>
      <c r="B9" s="54" t="s">
        <v>375</v>
      </c>
      <c r="C9" s="157" t="s">
        <v>376</v>
      </c>
      <c r="D9" s="158">
        <v>0.49</v>
      </c>
      <c r="E9" s="159" t="s">
        <v>377</v>
      </c>
      <c r="F9" s="77">
        <v>4</v>
      </c>
      <c r="G9" s="1"/>
      <c r="H9" s="1"/>
      <c r="I9" s="1"/>
      <c r="J9" s="1"/>
      <c r="K9" s="1"/>
      <c r="L9" s="1"/>
      <c r="M9" s="1"/>
      <c r="N9" s="1"/>
      <c r="O9" s="1"/>
      <c r="P9" s="1"/>
      <c r="Q9" s="1"/>
      <c r="R9" s="1"/>
      <c r="S9" s="1"/>
      <c r="T9" s="1"/>
      <c r="U9" s="1"/>
      <c r="V9" s="1"/>
    </row>
    <row r="10" spans="1:128" ht="20.25">
      <c r="A10" s="1"/>
      <c r="B10" s="55" t="s">
        <v>378</v>
      </c>
      <c r="C10" s="157" t="s">
        <v>379</v>
      </c>
      <c r="D10" s="158">
        <v>1</v>
      </c>
      <c r="E10" s="159" t="s">
        <v>380</v>
      </c>
      <c r="F10" s="77">
        <v>5</v>
      </c>
      <c r="G10" s="1"/>
      <c r="H10" s="1"/>
      <c r="I10" s="72" t="s">
        <v>381</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97" t="s">
        <v>382</v>
      </c>
      <c r="C14" s="598"/>
      <c r="D14" s="598"/>
      <c r="E14" s="598"/>
      <c r="F14" s="156"/>
      <c r="G14" s="49"/>
      <c r="H14" s="1"/>
      <c r="I14" s="1"/>
      <c r="J14" s="1"/>
      <c r="K14" s="1"/>
      <c r="L14" s="1"/>
      <c r="M14" s="1"/>
      <c r="N14" s="1"/>
      <c r="O14" s="1"/>
      <c r="P14" s="1"/>
      <c r="Q14" s="1"/>
      <c r="R14" s="1"/>
      <c r="S14" s="1"/>
      <c r="T14" s="1"/>
      <c r="U14" s="1"/>
      <c r="V14" s="1"/>
    </row>
    <row r="15" spans="1:128">
      <c r="A15" s="1"/>
      <c r="B15" s="599"/>
      <c r="C15" s="600"/>
      <c r="D15" s="600"/>
      <c r="E15" s="600"/>
      <c r="F15" s="601"/>
      <c r="G15" s="1"/>
      <c r="H15" s="1"/>
      <c r="I15" s="1"/>
      <c r="J15" s="1"/>
      <c r="K15" s="1"/>
      <c r="L15" s="1"/>
      <c r="M15" s="1"/>
      <c r="N15" s="1"/>
      <c r="O15" s="1"/>
      <c r="P15" s="1"/>
      <c r="Q15" s="1"/>
      <c r="R15" s="1"/>
      <c r="S15" s="1"/>
      <c r="T15" s="1"/>
      <c r="U15" s="1"/>
      <c r="V15" s="1"/>
    </row>
    <row r="16" spans="1:128" s="59" customFormat="1" ht="20.25" customHeight="1">
      <c r="A16" s="57"/>
      <c r="B16" s="75"/>
      <c r="C16" s="591" t="s">
        <v>293</v>
      </c>
      <c r="D16" s="592"/>
      <c r="E16" s="593"/>
      <c r="F16" s="76"/>
      <c r="G16" s="57"/>
      <c r="H16" s="57"/>
      <c r="I16" s="73" t="s">
        <v>289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383</v>
      </c>
      <c r="C17" s="588" t="s">
        <v>384</v>
      </c>
      <c r="D17" s="589"/>
      <c r="E17" s="590"/>
      <c r="F17" s="77">
        <v>1</v>
      </c>
      <c r="G17" s="57"/>
      <c r="H17" s="57"/>
      <c r="I17" s="72" t="s">
        <v>293</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385</v>
      </c>
      <c r="C18" s="588" t="s">
        <v>386</v>
      </c>
      <c r="D18" s="589"/>
      <c r="E18" s="590"/>
      <c r="F18" s="77">
        <v>2</v>
      </c>
      <c r="G18" s="57"/>
      <c r="H18" s="57"/>
      <c r="I18" s="72" t="s">
        <v>295</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387</v>
      </c>
      <c r="C19" s="588" t="s">
        <v>388</v>
      </c>
      <c r="D19" s="589"/>
      <c r="E19" s="590"/>
      <c r="F19" s="77">
        <v>3</v>
      </c>
      <c r="G19" s="57"/>
      <c r="H19" s="57"/>
      <c r="I19" s="72" t="s">
        <v>291</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389</v>
      </c>
      <c r="C20" s="588" t="s">
        <v>294</v>
      </c>
      <c r="D20" s="589"/>
      <c r="E20" s="590"/>
      <c r="F20" s="77">
        <v>4</v>
      </c>
      <c r="G20" s="57"/>
      <c r="H20" s="57"/>
      <c r="I20" s="72" t="s">
        <v>305</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390</v>
      </c>
      <c r="C21" s="588" t="s">
        <v>323</v>
      </c>
      <c r="D21" s="589"/>
      <c r="E21" s="590"/>
      <c r="F21" s="77">
        <v>5</v>
      </c>
      <c r="G21" s="57"/>
      <c r="H21" s="57"/>
      <c r="I21" s="72"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2"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91" t="s">
        <v>295</v>
      </c>
      <c r="D24" s="592"/>
      <c r="E24" s="593"/>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383</v>
      </c>
      <c r="C25" s="588" t="s">
        <v>391</v>
      </c>
      <c r="D25" s="589"/>
      <c r="E25" s="590"/>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385</v>
      </c>
      <c r="C26" s="588" t="s">
        <v>326</v>
      </c>
      <c r="D26" s="589"/>
      <c r="E26" s="590"/>
      <c r="F26" s="77">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387</v>
      </c>
      <c r="C27" s="588" t="s">
        <v>296</v>
      </c>
      <c r="D27" s="589"/>
      <c r="E27" s="590"/>
      <c r="F27" s="77">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389</v>
      </c>
      <c r="C28" s="588" t="s">
        <v>325</v>
      </c>
      <c r="D28" s="589"/>
      <c r="E28" s="590"/>
      <c r="F28" s="77">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390</v>
      </c>
      <c r="C29" s="588" t="s">
        <v>324</v>
      </c>
      <c r="D29" s="589"/>
      <c r="E29" s="590"/>
      <c r="F29" s="77">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91" t="s">
        <v>291</v>
      </c>
      <c r="D32" s="592"/>
      <c r="E32" s="593"/>
      <c r="F32" s="66"/>
      <c r="I32" s="65"/>
      <c r="J32" s="65"/>
      <c r="K32" s="65"/>
      <c r="L32" s="65"/>
      <c r="M32" s="65"/>
    </row>
    <row r="33" spans="2:13" s="57" customFormat="1" ht="20.25" customHeight="1">
      <c r="B33" s="51" t="s">
        <v>383</v>
      </c>
      <c r="C33" s="588" t="s">
        <v>312</v>
      </c>
      <c r="D33" s="589"/>
      <c r="E33" s="590"/>
      <c r="F33" s="77">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385</v>
      </c>
      <c r="C34" s="588" t="s">
        <v>392</v>
      </c>
      <c r="D34" s="589"/>
      <c r="E34" s="590"/>
      <c r="F34" s="77">
        <v>2</v>
      </c>
      <c r="I34" s="65" t="str">
        <v xml:space="preserve">Si el hecho llegara a presentarse, tendría bajo impacto o efecto sobre la entidad.
</v>
      </c>
      <c r="J34" s="65"/>
      <c r="K34" s="65"/>
      <c r="L34" s="65"/>
      <c r="M34" s="65"/>
    </row>
    <row r="35" spans="2:13" s="57" customFormat="1" ht="20.25" customHeight="1">
      <c r="B35" s="53" t="s">
        <v>387</v>
      </c>
      <c r="C35" s="588" t="s">
        <v>292</v>
      </c>
      <c r="D35" s="589"/>
      <c r="E35" s="590"/>
      <c r="F35" s="77">
        <v>3</v>
      </c>
      <c r="I35" s="65" t="str">
        <v xml:space="preserve">Si el hecho llegara a presentarse, tendría medianas consecuencias o efectos sobre la entidad.
</v>
      </c>
      <c r="J35" s="65"/>
      <c r="K35" s="65"/>
      <c r="L35" s="65"/>
      <c r="M35" s="65"/>
    </row>
    <row r="36" spans="2:13" s="57" customFormat="1" ht="20.25" customHeight="1">
      <c r="B36" s="54" t="s">
        <v>389</v>
      </c>
      <c r="C36" s="588" t="s">
        <v>393</v>
      </c>
      <c r="D36" s="589"/>
      <c r="E36" s="590"/>
      <c r="F36" s="77">
        <v>4</v>
      </c>
      <c r="I36" s="65" t="str">
        <v xml:space="preserve">Si el hecho llegara a presentarse, tendría altas consecuencias o efectos sobre la entidad
</v>
      </c>
      <c r="J36" s="65"/>
      <c r="K36" s="65"/>
      <c r="L36" s="65"/>
      <c r="M36" s="65"/>
    </row>
    <row r="37" spans="2:13" s="57" customFormat="1" ht="20.25" customHeight="1">
      <c r="B37" s="55" t="s">
        <v>390</v>
      </c>
      <c r="C37" s="588" t="s">
        <v>394</v>
      </c>
      <c r="D37" s="589"/>
      <c r="E37" s="590"/>
      <c r="F37" s="77">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91" t="s">
        <v>305</v>
      </c>
      <c r="D40" s="592"/>
      <c r="E40" s="593"/>
      <c r="F40" s="66"/>
    </row>
    <row r="41" spans="2:13" s="57" customFormat="1" ht="20.25">
      <c r="B41" s="51" t="s">
        <v>383</v>
      </c>
      <c r="C41" s="588" t="s">
        <v>395</v>
      </c>
      <c r="D41" s="589"/>
      <c r="E41" s="590"/>
      <c r="F41" s="77">
        <v>1</v>
      </c>
    </row>
    <row r="42" spans="2:13" s="57" customFormat="1" ht="20.25">
      <c r="B42" s="52" t="s">
        <v>385</v>
      </c>
      <c r="C42" s="588" t="s">
        <v>396</v>
      </c>
      <c r="D42" s="589"/>
      <c r="E42" s="590"/>
      <c r="F42" s="77">
        <v>2</v>
      </c>
    </row>
    <row r="43" spans="2:13" s="57" customFormat="1" ht="20.25">
      <c r="B43" s="53" t="s">
        <v>387</v>
      </c>
      <c r="C43" s="588" t="s">
        <v>306</v>
      </c>
      <c r="D43" s="589"/>
      <c r="E43" s="590"/>
      <c r="F43" s="77">
        <v>3</v>
      </c>
    </row>
    <row r="44" spans="2:13" s="57" customFormat="1" ht="20.25">
      <c r="B44" s="54" t="s">
        <v>389</v>
      </c>
      <c r="C44" s="588" t="s">
        <v>397</v>
      </c>
      <c r="D44" s="589"/>
      <c r="E44" s="590"/>
      <c r="F44" s="77">
        <v>4</v>
      </c>
    </row>
    <row r="45" spans="2:13" s="57" customFormat="1" ht="20.25">
      <c r="B45" s="55" t="s">
        <v>390</v>
      </c>
      <c r="C45" s="588" t="s">
        <v>319</v>
      </c>
      <c r="D45" s="589"/>
      <c r="E45" s="590"/>
      <c r="F45" s="77">
        <v>5</v>
      </c>
    </row>
    <row r="46" spans="2:13" s="57" customFormat="1" ht="20.25">
      <c r="B46" s="65"/>
      <c r="C46" s="65" t="s">
        <v>398</v>
      </c>
      <c r="D46" s="65"/>
      <c r="F46" s="66"/>
    </row>
    <row r="47" spans="2:13" s="57" customFormat="1" ht="20.25">
      <c r="B47" s="65"/>
      <c r="C47" s="65"/>
      <c r="D47" s="65"/>
      <c r="F47" s="66"/>
    </row>
    <row r="48" spans="2:13" s="57" customFormat="1" ht="20.25" customHeight="1">
      <c r="B48" s="58"/>
      <c r="C48" s="591" t="s">
        <v>308</v>
      </c>
      <c r="D48" s="592"/>
      <c r="E48" s="593"/>
      <c r="F48" s="66"/>
    </row>
    <row r="49" spans="2:6" s="57" customFormat="1" ht="20.25" customHeight="1">
      <c r="B49" s="51" t="s">
        <v>383</v>
      </c>
      <c r="C49" s="588" t="s">
        <v>327</v>
      </c>
      <c r="D49" s="589"/>
      <c r="E49" s="590"/>
      <c r="F49" s="77">
        <v>1</v>
      </c>
    </row>
    <row r="50" spans="2:6" s="57" customFormat="1" ht="20.25" customHeight="1">
      <c r="B50" s="52" t="s">
        <v>385</v>
      </c>
      <c r="C50" s="588" t="s">
        <v>399</v>
      </c>
      <c r="D50" s="589"/>
      <c r="E50" s="590"/>
      <c r="F50" s="77">
        <v>2</v>
      </c>
    </row>
    <row r="51" spans="2:6" s="57" customFormat="1" ht="20.25" customHeight="1">
      <c r="B51" s="53" t="s">
        <v>387</v>
      </c>
      <c r="C51" s="588" t="s">
        <v>309</v>
      </c>
      <c r="D51" s="589"/>
      <c r="E51" s="590"/>
      <c r="F51" s="77">
        <v>3</v>
      </c>
    </row>
    <row r="52" spans="2:6" s="57" customFormat="1" ht="20.25" customHeight="1">
      <c r="B52" s="54" t="s">
        <v>389</v>
      </c>
      <c r="C52" s="588" t="s">
        <v>400</v>
      </c>
      <c r="D52" s="589"/>
      <c r="E52" s="590"/>
      <c r="F52" s="77">
        <v>4</v>
      </c>
    </row>
    <row r="53" spans="2:6" s="57" customFormat="1" ht="20.25" customHeight="1">
      <c r="B53" s="55" t="s">
        <v>390</v>
      </c>
      <c r="C53" s="588" t="s">
        <v>401</v>
      </c>
      <c r="D53" s="589"/>
      <c r="E53" s="590"/>
      <c r="F53" s="77">
        <v>5</v>
      </c>
    </row>
    <row r="54" spans="2:6" s="57" customFormat="1" ht="20.25">
      <c r="B54" s="65"/>
      <c r="C54" s="65"/>
      <c r="D54" s="65"/>
      <c r="E54" s="65"/>
      <c r="F54" s="66"/>
    </row>
    <row r="55" spans="2:6" s="57" customFormat="1" ht="20.25"/>
    <row r="56" spans="2:6" s="57" customFormat="1" ht="20.25" customHeight="1">
      <c r="B56" s="58"/>
      <c r="C56" s="591" t="s">
        <v>381</v>
      </c>
      <c r="D56" s="592"/>
      <c r="E56" s="593"/>
      <c r="F56" s="66"/>
    </row>
    <row r="57" spans="2:6" s="57" customFormat="1" ht="20.25" customHeight="1">
      <c r="B57" s="51" t="s">
        <v>383</v>
      </c>
      <c r="C57" s="594" t="s">
        <v>402</v>
      </c>
      <c r="D57" s="595"/>
      <c r="E57" s="596"/>
      <c r="F57" s="77">
        <v>1</v>
      </c>
    </row>
    <row r="58" spans="2:6" s="57" customFormat="1" ht="20.25" customHeight="1">
      <c r="B58" s="52" t="s">
        <v>385</v>
      </c>
      <c r="C58" s="594" t="s">
        <v>403</v>
      </c>
      <c r="D58" s="595"/>
      <c r="E58" s="596"/>
      <c r="F58" s="77">
        <v>2</v>
      </c>
    </row>
    <row r="59" spans="2:6" s="57" customFormat="1" ht="20.25" customHeight="1">
      <c r="B59" s="53" t="s">
        <v>387</v>
      </c>
      <c r="C59" s="594" t="s">
        <v>404</v>
      </c>
      <c r="D59" s="595"/>
      <c r="E59" s="596"/>
      <c r="F59" s="77">
        <v>3</v>
      </c>
    </row>
    <row r="60" spans="2:6" s="57" customFormat="1" ht="20.25" customHeight="1">
      <c r="B60" s="54" t="s">
        <v>389</v>
      </c>
      <c r="C60" s="594" t="s">
        <v>405</v>
      </c>
      <c r="D60" s="595"/>
      <c r="E60" s="596"/>
      <c r="F60" s="77">
        <v>4</v>
      </c>
    </row>
    <row r="61" spans="2:6" s="57" customFormat="1" ht="20.25" customHeight="1">
      <c r="B61" s="55" t="s">
        <v>390</v>
      </c>
      <c r="C61" s="594" t="s">
        <v>406</v>
      </c>
      <c r="D61" s="595"/>
      <c r="E61" s="596"/>
      <c r="F61" s="77">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604" t="s">
        <v>407</v>
      </c>
      <c r="C4" s="605"/>
      <c r="D4" s="605"/>
      <c r="E4" s="606" t="s">
        <v>408</v>
      </c>
      <c r="F4" s="606"/>
      <c r="G4" s="606"/>
      <c r="H4" s="606"/>
      <c r="I4" s="607"/>
      <c r="Q4" s="608" t="s">
        <v>409</v>
      </c>
      <c r="R4" s="608"/>
    </row>
    <row r="5" spans="2:19">
      <c r="B5" s="604"/>
      <c r="C5" s="605"/>
      <c r="D5" s="605"/>
      <c r="E5" s="606"/>
      <c r="F5" s="606"/>
      <c r="G5" s="606"/>
      <c r="H5" s="606"/>
      <c r="I5" s="607"/>
      <c r="Q5" s="608"/>
      <c r="R5" s="608"/>
    </row>
    <row r="6" spans="2:19">
      <c r="B6" s="604"/>
      <c r="C6" s="605"/>
      <c r="D6" s="605"/>
      <c r="E6" s="606"/>
      <c r="F6" s="606"/>
      <c r="G6" s="606"/>
      <c r="H6" s="606"/>
      <c r="I6" s="607"/>
      <c r="Q6" s="608"/>
      <c r="R6" s="608"/>
    </row>
    <row r="7" spans="2:19" ht="15.75" thickBot="1">
      <c r="B7" s="81"/>
      <c r="I7" s="82"/>
    </row>
    <row r="8" spans="2:19" ht="62.25" customHeight="1" thickBot="1">
      <c r="B8" s="609" t="s">
        <v>363</v>
      </c>
      <c r="C8" s="610"/>
      <c r="D8" s="43" t="s">
        <v>410</v>
      </c>
      <c r="E8" s="44">
        <v>5</v>
      </c>
      <c r="F8" s="44">
        <v>10</v>
      </c>
      <c r="G8" s="44">
        <v>15</v>
      </c>
      <c r="H8" s="44">
        <v>20</v>
      </c>
      <c r="I8" s="83">
        <v>25</v>
      </c>
      <c r="K8" s="611" t="s">
        <v>411</v>
      </c>
      <c r="L8" s="612"/>
      <c r="M8" s="612"/>
      <c r="N8" s="612"/>
      <c r="O8" s="612"/>
      <c r="P8" s="613"/>
      <c r="Q8" s="614" t="s">
        <v>412</v>
      </c>
      <c r="R8" s="614"/>
      <c r="S8" s="9" t="s">
        <v>413</v>
      </c>
    </row>
    <row r="9" spans="2:19" ht="62.25" customHeight="1" thickBot="1">
      <c r="B9" s="609"/>
      <c r="C9" s="610"/>
      <c r="D9" s="43" t="s">
        <v>414</v>
      </c>
      <c r="E9" s="45">
        <v>4</v>
      </c>
      <c r="F9" s="45">
        <v>8</v>
      </c>
      <c r="G9" s="44">
        <v>12</v>
      </c>
      <c r="H9" s="44">
        <v>16</v>
      </c>
      <c r="I9" s="83">
        <v>20</v>
      </c>
      <c r="K9" s="615" t="s">
        <v>415</v>
      </c>
      <c r="L9" s="616"/>
      <c r="M9" s="616"/>
      <c r="N9" s="616"/>
      <c r="O9" s="616"/>
      <c r="P9" s="616"/>
      <c r="Q9" s="617" t="s">
        <v>416</v>
      </c>
      <c r="R9" s="618"/>
      <c r="S9" s="9" t="s">
        <v>417</v>
      </c>
    </row>
    <row r="10" spans="2:19" ht="62.25" customHeight="1" thickBot="1">
      <c r="B10" s="609"/>
      <c r="C10" s="610"/>
      <c r="D10" s="43" t="s">
        <v>418</v>
      </c>
      <c r="E10" s="45">
        <v>3</v>
      </c>
      <c r="F10" s="45">
        <v>6</v>
      </c>
      <c r="G10" s="45">
        <v>9</v>
      </c>
      <c r="H10" s="44">
        <v>12</v>
      </c>
      <c r="I10" s="83">
        <v>15</v>
      </c>
      <c r="K10" s="619" t="s">
        <v>387</v>
      </c>
      <c r="L10" s="620"/>
      <c r="M10" s="620"/>
      <c r="N10" s="620"/>
      <c r="O10" s="620"/>
      <c r="P10" s="620"/>
      <c r="Q10" s="614" t="s">
        <v>419</v>
      </c>
      <c r="R10" s="614"/>
      <c r="S10" s="9" t="s">
        <v>420</v>
      </c>
    </row>
    <row r="11" spans="2:19" ht="62.25" customHeight="1">
      <c r="B11" s="609"/>
      <c r="C11" s="610"/>
      <c r="D11" s="43" t="s">
        <v>421</v>
      </c>
      <c r="E11" s="46">
        <v>2</v>
      </c>
      <c r="F11" s="45">
        <v>4</v>
      </c>
      <c r="G11" s="45">
        <v>6</v>
      </c>
      <c r="H11" s="44">
        <v>8</v>
      </c>
      <c r="I11" s="83">
        <v>10</v>
      </c>
      <c r="K11" s="621" t="s">
        <v>422</v>
      </c>
      <c r="L11" s="622"/>
      <c r="M11" s="622"/>
      <c r="N11" s="622"/>
      <c r="O11" s="622"/>
      <c r="P11" s="622"/>
      <c r="Q11" s="614" t="s">
        <v>360</v>
      </c>
      <c r="R11" s="623"/>
      <c r="S11" s="9" t="s">
        <v>360</v>
      </c>
    </row>
    <row r="12" spans="2:19" ht="62.25" customHeight="1">
      <c r="B12" s="609"/>
      <c r="C12" s="610"/>
      <c r="D12" s="43" t="s">
        <v>423</v>
      </c>
      <c r="E12" s="46">
        <v>1</v>
      </c>
      <c r="F12" s="46">
        <v>2</v>
      </c>
      <c r="G12" s="45">
        <v>3</v>
      </c>
      <c r="H12" s="44">
        <v>4</v>
      </c>
      <c r="I12" s="83">
        <v>5</v>
      </c>
    </row>
    <row r="13" spans="2:19" ht="62.25" customHeight="1" thickBot="1">
      <c r="B13" s="84"/>
      <c r="C13" s="602" t="s">
        <v>424</v>
      </c>
      <c r="D13" s="603"/>
      <c r="E13" s="85" t="s">
        <v>425</v>
      </c>
      <c r="F13" s="85" t="s">
        <v>426</v>
      </c>
      <c r="G13" s="85" t="s">
        <v>427</v>
      </c>
      <c r="H13" s="85" t="s">
        <v>428</v>
      </c>
      <c r="I13" s="86" t="s">
        <v>429</v>
      </c>
    </row>
    <row r="17" spans="4:6">
      <c r="D17" s="9"/>
      <c r="E17" s="9"/>
      <c r="F17" s="9"/>
    </row>
    <row r="18" spans="4:6" ht="15.75">
      <c r="D18" s="14" t="s">
        <v>430</v>
      </c>
      <c r="E18" s="87" t="s">
        <v>422</v>
      </c>
      <c r="F18" s="87">
        <v>1</v>
      </c>
    </row>
    <row r="19" spans="4:6">
      <c r="D19" s="14" t="s">
        <v>431</v>
      </c>
      <c r="E19" s="14" t="s">
        <v>422</v>
      </c>
      <c r="F19" s="14">
        <v>2</v>
      </c>
    </row>
    <row r="20" spans="4:6">
      <c r="D20" s="14" t="s">
        <v>432</v>
      </c>
      <c r="E20" s="14" t="s">
        <v>387</v>
      </c>
      <c r="F20" s="14">
        <v>2</v>
      </c>
    </row>
    <row r="21" spans="4:6">
      <c r="D21" s="14" t="s">
        <v>433</v>
      </c>
      <c r="E21" s="14" t="s">
        <v>434</v>
      </c>
      <c r="F21" s="14">
        <v>3</v>
      </c>
    </row>
    <row r="22" spans="4:6">
      <c r="D22" s="14" t="s">
        <v>435</v>
      </c>
      <c r="E22" s="14" t="s">
        <v>411</v>
      </c>
      <c r="F22" s="14">
        <v>4</v>
      </c>
    </row>
    <row r="23" spans="4:6">
      <c r="D23" s="14" t="s">
        <v>436</v>
      </c>
      <c r="E23" s="14" t="s">
        <v>422</v>
      </c>
      <c r="F23" s="14">
        <v>1</v>
      </c>
    </row>
    <row r="24" spans="4:6">
      <c r="D24" s="14" t="s">
        <v>437</v>
      </c>
      <c r="E24" s="14" t="s">
        <v>387</v>
      </c>
      <c r="F24" s="14">
        <v>2</v>
      </c>
    </row>
    <row r="25" spans="4:6">
      <c r="D25" s="14" t="s">
        <v>438</v>
      </c>
      <c r="E25" s="14" t="s">
        <v>387</v>
      </c>
      <c r="F25" s="14">
        <v>2</v>
      </c>
    </row>
    <row r="26" spans="4:6">
      <c r="D26" s="14" t="s">
        <v>439</v>
      </c>
      <c r="E26" s="14" t="s">
        <v>415</v>
      </c>
      <c r="F26" s="14">
        <v>3</v>
      </c>
    </row>
    <row r="27" spans="4:6">
      <c r="D27" s="14" t="s">
        <v>440</v>
      </c>
      <c r="E27" s="14" t="s">
        <v>411</v>
      </c>
      <c r="F27" s="14">
        <v>4</v>
      </c>
    </row>
    <row r="28" spans="4:6">
      <c r="D28" s="14" t="s">
        <v>441</v>
      </c>
      <c r="E28" s="14" t="s">
        <v>387</v>
      </c>
      <c r="F28" s="14">
        <v>2</v>
      </c>
    </row>
    <row r="29" spans="4:6">
      <c r="D29" s="14" t="s">
        <v>442</v>
      </c>
      <c r="E29" s="14" t="s">
        <v>387</v>
      </c>
      <c r="F29" s="14">
        <v>2</v>
      </c>
    </row>
    <row r="30" spans="4:6">
      <c r="D30" s="14" t="s">
        <v>443</v>
      </c>
      <c r="E30" s="14" t="s">
        <v>387</v>
      </c>
      <c r="F30" s="14">
        <v>2</v>
      </c>
    </row>
    <row r="31" spans="4:6">
      <c r="D31" s="14" t="s">
        <v>444</v>
      </c>
      <c r="E31" s="14" t="s">
        <v>415</v>
      </c>
      <c r="F31" s="14">
        <v>3</v>
      </c>
    </row>
    <row r="32" spans="4:6">
      <c r="D32" s="14" t="s">
        <v>445</v>
      </c>
      <c r="E32" s="14" t="s">
        <v>411</v>
      </c>
      <c r="F32" s="14">
        <v>4</v>
      </c>
    </row>
    <row r="33" spans="4:6">
      <c r="D33" s="14" t="s">
        <v>446</v>
      </c>
      <c r="E33" s="14" t="s">
        <v>387</v>
      </c>
      <c r="F33" s="14">
        <v>2</v>
      </c>
    </row>
    <row r="34" spans="4:6">
      <c r="D34" s="14" t="s">
        <v>447</v>
      </c>
      <c r="E34" s="14" t="s">
        <v>387</v>
      </c>
      <c r="F34" s="14">
        <v>2</v>
      </c>
    </row>
    <row r="35" spans="4:6">
      <c r="D35" s="14" t="s">
        <v>448</v>
      </c>
      <c r="E35" s="14" t="s">
        <v>415</v>
      </c>
      <c r="F35" s="14">
        <v>3</v>
      </c>
    </row>
    <row r="36" spans="4:6">
      <c r="D36" s="14" t="s">
        <v>449</v>
      </c>
      <c r="E36" s="14" t="s">
        <v>415</v>
      </c>
      <c r="F36" s="14">
        <v>3</v>
      </c>
    </row>
    <row r="37" spans="4:6">
      <c r="D37" s="14" t="s">
        <v>450</v>
      </c>
      <c r="E37" s="14" t="s">
        <v>411</v>
      </c>
      <c r="F37" s="14">
        <v>4</v>
      </c>
    </row>
    <row r="38" spans="4:6">
      <c r="D38" s="14" t="s">
        <v>451</v>
      </c>
      <c r="E38" s="14" t="s">
        <v>415</v>
      </c>
      <c r="F38" s="14">
        <v>3</v>
      </c>
    </row>
    <row r="39" spans="4:6">
      <c r="D39" s="14" t="s">
        <v>452</v>
      </c>
      <c r="E39" s="14" t="s">
        <v>415</v>
      </c>
      <c r="F39" s="14">
        <v>3</v>
      </c>
    </row>
    <row r="40" spans="4:6">
      <c r="D40" s="14" t="s">
        <v>453</v>
      </c>
      <c r="E40" s="14" t="s">
        <v>415</v>
      </c>
      <c r="F40" s="14">
        <v>3</v>
      </c>
    </row>
    <row r="41" spans="4:6">
      <c r="D41" s="14" t="s">
        <v>454</v>
      </c>
      <c r="E41" s="14" t="s">
        <v>415</v>
      </c>
      <c r="F41" s="14">
        <v>3</v>
      </c>
    </row>
    <row r="42" spans="4:6">
      <c r="D42" s="14" t="s">
        <v>455</v>
      </c>
      <c r="E42" s="14" t="s">
        <v>411</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A19" zoomScale="95" zoomScaleNormal="95" workbookViewId="0">
      <selection activeCell="L59" sqref="L59:L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43" t="s">
        <v>269</v>
      </c>
      <c r="B4" s="443"/>
      <c r="C4" s="522" t="s">
        <v>456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463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649">
        <v>1</v>
      </c>
      <c r="B9" s="643" t="str">
        <f>'[4]7- Mapa Final'!B10</f>
        <v>Interés indebido en la supervisión de contratos</v>
      </c>
      <c r="C9" s="643" t="str">
        <f>'[4]7- Mapa Final'!C10</f>
        <v>Actuaciones del servidor judicial en las cuales se evidencian intereses personales indebidos en la supervisión de los contratos que han sido celebrados por la Entidad, y se encuentran a su cargo.</v>
      </c>
      <c r="D9" s="652" t="str">
        <f>'[4]7- Mapa Final'!J10</f>
        <v>Muy Baja - 1</v>
      </c>
      <c r="E9" s="655" t="str">
        <f>'[4]7- Mapa Final'!K10</f>
        <v>Mayor - 4</v>
      </c>
      <c r="F9" s="646" t="str">
        <f>'[4]7- Mapa Final'!M10</f>
        <v>Alto  - 4</v>
      </c>
      <c r="G9" s="417" t="s">
        <v>413</v>
      </c>
      <c r="H9" s="526" t="s">
        <v>477</v>
      </c>
      <c r="I9" s="533"/>
      <c r="J9" s="533" t="s">
        <v>476</v>
      </c>
      <c r="K9" s="658">
        <v>45292</v>
      </c>
      <c r="L9" s="658">
        <v>45382</v>
      </c>
      <c r="M9" s="661" t="s">
        <v>483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2.75" customHeight="1">
      <c r="A10" s="650"/>
      <c r="B10" s="644"/>
      <c r="C10" s="644"/>
      <c r="D10" s="653"/>
      <c r="E10" s="656"/>
      <c r="F10" s="647"/>
      <c r="G10" s="418"/>
      <c r="H10" s="467"/>
      <c r="I10" s="534"/>
      <c r="J10" s="534"/>
      <c r="K10" s="659"/>
      <c r="L10" s="659"/>
      <c r="M10" s="66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2.75" customHeight="1">
      <c r="A11" s="650"/>
      <c r="B11" s="644"/>
      <c r="C11" s="644"/>
      <c r="D11" s="653"/>
      <c r="E11" s="656"/>
      <c r="F11" s="647"/>
      <c r="G11" s="418"/>
      <c r="H11" s="467"/>
      <c r="I11" s="534"/>
      <c r="J11" s="534"/>
      <c r="K11" s="659"/>
      <c r="L11" s="659"/>
      <c r="M11" s="66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2.75" customHeight="1">
      <c r="A12" s="650"/>
      <c r="B12" s="644"/>
      <c r="C12" s="644"/>
      <c r="D12" s="653"/>
      <c r="E12" s="656"/>
      <c r="F12" s="647"/>
      <c r="G12" s="418"/>
      <c r="H12" s="467"/>
      <c r="I12" s="534"/>
      <c r="J12" s="534"/>
      <c r="K12" s="659"/>
      <c r="L12" s="659"/>
      <c r="M12" s="66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44"/>
      <c r="C13" s="644"/>
      <c r="D13" s="653"/>
      <c r="E13" s="656"/>
      <c r="F13" s="647"/>
      <c r="G13" s="418"/>
      <c r="H13" s="467"/>
      <c r="I13" s="534"/>
      <c r="J13" s="534"/>
      <c r="K13" s="659"/>
      <c r="L13" s="659"/>
      <c r="M13" s="66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c r="A14" s="650"/>
      <c r="B14" s="644"/>
      <c r="C14" s="644"/>
      <c r="D14" s="653"/>
      <c r="E14" s="656"/>
      <c r="F14" s="647"/>
      <c r="G14" s="418"/>
      <c r="H14" s="467"/>
      <c r="I14" s="534"/>
      <c r="J14" s="534"/>
      <c r="K14" s="659"/>
      <c r="L14" s="659"/>
      <c r="M14" s="662"/>
      <c r="N14" s="26"/>
      <c r="O14" s="26"/>
    </row>
    <row r="15" spans="1:271">
      <c r="A15" s="650"/>
      <c r="B15" s="644"/>
      <c r="C15" s="644"/>
      <c r="D15" s="653"/>
      <c r="E15" s="656"/>
      <c r="F15" s="647"/>
      <c r="G15" s="418"/>
      <c r="H15" s="467"/>
      <c r="I15" s="534"/>
      <c r="J15" s="534"/>
      <c r="K15" s="659"/>
      <c r="L15" s="659"/>
      <c r="M15" s="662"/>
      <c r="N15" s="26"/>
      <c r="O15" s="26"/>
    </row>
    <row r="16" spans="1:271">
      <c r="A16" s="650"/>
      <c r="B16" s="644"/>
      <c r="C16" s="644"/>
      <c r="D16" s="653"/>
      <c r="E16" s="656"/>
      <c r="F16" s="647"/>
      <c r="G16" s="418"/>
      <c r="H16" s="467"/>
      <c r="I16" s="534"/>
      <c r="J16" s="534"/>
      <c r="K16" s="659"/>
      <c r="L16" s="659"/>
      <c r="M16" s="662"/>
      <c r="N16" s="26"/>
      <c r="O16" s="26"/>
    </row>
    <row r="17" spans="1:169">
      <c r="A17" s="650"/>
      <c r="B17" s="644"/>
      <c r="C17" s="644"/>
      <c r="D17" s="653"/>
      <c r="E17" s="656"/>
      <c r="F17" s="647"/>
      <c r="G17" s="418"/>
      <c r="H17" s="467"/>
      <c r="I17" s="534"/>
      <c r="J17" s="534"/>
      <c r="K17" s="659"/>
      <c r="L17" s="659"/>
      <c r="M17" s="662"/>
      <c r="N17" s="26"/>
      <c r="O17" s="26"/>
    </row>
    <row r="18" spans="1:169" ht="15.75" thickBot="1">
      <c r="A18" s="651"/>
      <c r="B18" s="645"/>
      <c r="C18" s="645"/>
      <c r="D18" s="654"/>
      <c r="E18" s="657"/>
      <c r="F18" s="648"/>
      <c r="G18" s="641"/>
      <c r="H18" s="521"/>
      <c r="I18" s="642"/>
      <c r="J18" s="642"/>
      <c r="K18" s="660"/>
      <c r="L18" s="660"/>
      <c r="M18" s="663"/>
      <c r="N18" s="26"/>
      <c r="O18" s="26"/>
    </row>
    <row r="19" spans="1:169" s="18" customFormat="1" ht="12.75" customHeight="1">
      <c r="A19" s="631">
        <v>2</v>
      </c>
      <c r="B19" s="638" t="str">
        <f>'[4]7- Mapa Final'!B20</f>
        <v>Incumplimiento en el tramite de los siniestros desde el aviso del evento hasta el cierre del expediente del mismo.</v>
      </c>
      <c r="C19" s="638" t="str">
        <f>'[4]7- Mapa Final'!C20</f>
        <v xml:space="preserve">Que no se cumplan los requisitos establecidos en el manual del Plan de seguros para el tramite de los siniestros derivando en perdidas mayores para la entidad </v>
      </c>
      <c r="D19" s="633" t="str">
        <f>'[4]7- Mapa Final'!J20</f>
        <v>Muy Baja - 1</v>
      </c>
      <c r="E19" s="635" t="str">
        <f>'[4]7- Mapa Final'!K20</f>
        <v>Moderado - 3</v>
      </c>
      <c r="F19" s="628" t="str">
        <f>'[4]7- Mapa Final'!M20</f>
        <v>Moderado - 3</v>
      </c>
      <c r="G19" s="456" t="s">
        <v>413</v>
      </c>
      <c r="H19" s="465" t="s">
        <v>482</v>
      </c>
      <c r="I19" s="535"/>
      <c r="J19" s="535" t="s">
        <v>476</v>
      </c>
      <c r="K19" s="640">
        <v>45292</v>
      </c>
      <c r="L19" s="640">
        <v>45382</v>
      </c>
      <c r="M19" s="637" t="s">
        <v>484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35"/>
      <c r="J20" s="535"/>
      <c r="K20" s="535"/>
      <c r="L20" s="535"/>
      <c r="M20" s="63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35"/>
      <c r="J21" s="535"/>
      <c r="K21" s="535"/>
      <c r="L21" s="535"/>
      <c r="M21" s="63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35"/>
      <c r="J22" s="535"/>
      <c r="K22" s="535"/>
      <c r="L22" s="535"/>
      <c r="M22" s="63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35"/>
      <c r="J23" s="535"/>
      <c r="K23" s="535"/>
      <c r="L23" s="535"/>
      <c r="M23" s="63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35"/>
      <c r="J24" s="535"/>
      <c r="K24" s="535"/>
      <c r="L24" s="535"/>
      <c r="M24" s="637"/>
      <c r="N24" s="26"/>
      <c r="O24" s="26"/>
    </row>
    <row r="25" spans="1:169">
      <c r="A25" s="632"/>
      <c r="B25" s="639"/>
      <c r="C25" s="639"/>
      <c r="D25" s="634"/>
      <c r="E25" s="636"/>
      <c r="F25" s="629"/>
      <c r="G25" s="456"/>
      <c r="H25" s="465"/>
      <c r="I25" s="535"/>
      <c r="J25" s="535"/>
      <c r="K25" s="535"/>
      <c r="L25" s="535"/>
      <c r="M25" s="637"/>
      <c r="N25" s="26"/>
      <c r="O25" s="26"/>
    </row>
    <row r="26" spans="1:169">
      <c r="A26" s="632"/>
      <c r="B26" s="639"/>
      <c r="C26" s="639"/>
      <c r="D26" s="634"/>
      <c r="E26" s="636"/>
      <c r="F26" s="629"/>
      <c r="G26" s="456"/>
      <c r="H26" s="465"/>
      <c r="I26" s="535"/>
      <c r="J26" s="535"/>
      <c r="K26" s="535"/>
      <c r="L26" s="535"/>
      <c r="M26" s="637"/>
      <c r="N26" s="26"/>
      <c r="O26" s="26"/>
    </row>
    <row r="27" spans="1:169">
      <c r="A27" s="632"/>
      <c r="B27" s="639"/>
      <c r="C27" s="639"/>
      <c r="D27" s="634"/>
      <c r="E27" s="636"/>
      <c r="F27" s="629"/>
      <c r="G27" s="456"/>
      <c r="H27" s="465"/>
      <c r="I27" s="535"/>
      <c r="J27" s="535"/>
      <c r="K27" s="535"/>
      <c r="L27" s="535"/>
      <c r="M27" s="637"/>
      <c r="N27" s="26"/>
      <c r="O27" s="26"/>
    </row>
    <row r="28" spans="1:169" ht="15.75" thickBot="1">
      <c r="A28" s="632"/>
      <c r="B28" s="639"/>
      <c r="C28" s="639"/>
      <c r="D28" s="634"/>
      <c r="E28" s="636"/>
      <c r="F28" s="629"/>
      <c r="G28" s="456"/>
      <c r="H28" s="465"/>
      <c r="I28" s="535"/>
      <c r="J28" s="535"/>
      <c r="K28" s="535"/>
      <c r="L28" s="535"/>
      <c r="M28" s="637"/>
      <c r="N28" s="26"/>
      <c r="O28" s="26"/>
    </row>
    <row r="29" spans="1:169" s="18" customFormat="1" ht="12.75" customHeight="1">
      <c r="A29" s="631">
        <v>3</v>
      </c>
      <c r="B29" s="638" t="str">
        <f>'[4]7- Mapa Final'!B50</f>
        <v>Tener registros desactualizados del parque automotor de la Rama Judicial (Hojas de vida de los vehículos, reporte de novedades) y/o pérdida de la información anéxa documentada.</v>
      </c>
      <c r="C29" s="638" t="str">
        <f>'[4]7- Mapa Final'!C50</f>
        <v>Falta de información para realizar seguimiento en términos de cumplimiento, detección y análisis de las novedades de los vehículos.</v>
      </c>
      <c r="D29" s="633" t="str">
        <f>'[4]7- Mapa Final'!J50</f>
        <v>Muy Baja - 1</v>
      </c>
      <c r="E29" s="635" t="str">
        <f>'[4]7- Mapa Final'!K50</f>
        <v>Leve - 1</v>
      </c>
      <c r="F29" s="628" t="str">
        <f>'[4]7- Mapa Final'!M50</f>
        <v>Bajo - 1</v>
      </c>
      <c r="G29" s="456" t="s">
        <v>360</v>
      </c>
      <c r="H29" s="465" t="s">
        <v>485</v>
      </c>
      <c r="I29" s="535"/>
      <c r="J29" s="535" t="s">
        <v>476</v>
      </c>
      <c r="K29" s="640">
        <v>45292</v>
      </c>
      <c r="L29" s="640">
        <v>45382</v>
      </c>
      <c r="M29" s="637"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35"/>
      <c r="J30" s="535"/>
      <c r="K30" s="535"/>
      <c r="L30" s="535"/>
      <c r="M30" s="63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35"/>
      <c r="J31" s="535"/>
      <c r="K31" s="535"/>
      <c r="L31" s="535"/>
      <c r="M31" s="63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35"/>
      <c r="J32" s="535"/>
      <c r="K32" s="535"/>
      <c r="L32" s="535"/>
      <c r="M32" s="63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35"/>
      <c r="J33" s="535"/>
      <c r="K33" s="535"/>
      <c r="L33" s="535"/>
      <c r="M33" s="63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35"/>
      <c r="J34" s="535"/>
      <c r="K34" s="535"/>
      <c r="L34" s="535"/>
      <c r="M34" s="637"/>
      <c r="N34" s="26"/>
      <c r="O34" s="26"/>
    </row>
    <row r="35" spans="1:169">
      <c r="A35" s="632"/>
      <c r="B35" s="639"/>
      <c r="C35" s="639"/>
      <c r="D35" s="634"/>
      <c r="E35" s="636"/>
      <c r="F35" s="629"/>
      <c r="G35" s="456"/>
      <c r="H35" s="465"/>
      <c r="I35" s="535"/>
      <c r="J35" s="535"/>
      <c r="K35" s="535"/>
      <c r="L35" s="535"/>
      <c r="M35" s="637"/>
      <c r="N35" s="26"/>
      <c r="O35" s="26"/>
    </row>
    <row r="36" spans="1:169">
      <c r="A36" s="632"/>
      <c r="B36" s="639"/>
      <c r="C36" s="639"/>
      <c r="D36" s="634"/>
      <c r="E36" s="636"/>
      <c r="F36" s="629"/>
      <c r="G36" s="456"/>
      <c r="H36" s="465"/>
      <c r="I36" s="535"/>
      <c r="J36" s="535"/>
      <c r="K36" s="535"/>
      <c r="L36" s="535"/>
      <c r="M36" s="637"/>
      <c r="N36" s="26"/>
      <c r="O36" s="26"/>
    </row>
    <row r="37" spans="1:169">
      <c r="A37" s="632"/>
      <c r="B37" s="639"/>
      <c r="C37" s="639"/>
      <c r="D37" s="634"/>
      <c r="E37" s="636"/>
      <c r="F37" s="629"/>
      <c r="G37" s="456"/>
      <c r="H37" s="465"/>
      <c r="I37" s="535"/>
      <c r="J37" s="535"/>
      <c r="K37" s="535"/>
      <c r="L37" s="535"/>
      <c r="M37" s="637"/>
      <c r="N37" s="26"/>
      <c r="O37" s="26"/>
    </row>
    <row r="38" spans="1:169" ht="15.75" thickBot="1">
      <c r="A38" s="632"/>
      <c r="B38" s="639"/>
      <c r="C38" s="639"/>
      <c r="D38" s="634"/>
      <c r="E38" s="636"/>
      <c r="F38" s="629"/>
      <c r="G38" s="456"/>
      <c r="H38" s="465"/>
      <c r="I38" s="535"/>
      <c r="J38" s="535"/>
      <c r="K38" s="535"/>
      <c r="L38" s="535"/>
      <c r="M38" s="637"/>
      <c r="N38" s="26"/>
      <c r="O38" s="26"/>
    </row>
    <row r="39" spans="1:169" s="18" customFormat="1" ht="12.75" customHeight="1">
      <c r="A39" s="631">
        <v>4</v>
      </c>
      <c r="B39" s="638" t="str">
        <f>'[4]7- Mapa Final'!B60</f>
        <v>Afectación de los aspectos ambientales</v>
      </c>
      <c r="C39" s="638" t="str">
        <f>'[4]7- Mapa Final'!C60</f>
        <v>Falta de información para que los desarrollos administrativos incluyan los enfoques ambientales.</v>
      </c>
      <c r="D39" s="633" t="str">
        <f>'[4]7- Mapa Final'!J60</f>
        <v>Muy Baja - 1</v>
      </c>
      <c r="E39" s="635" t="str">
        <f>'[4]7- Mapa Final'!K60</f>
        <v>Moderado - 3</v>
      </c>
      <c r="F39" s="628" t="str">
        <f>'[4]7- Mapa Final'!M60</f>
        <v>Moderado - 3</v>
      </c>
      <c r="G39" s="456" t="s">
        <v>417</v>
      </c>
      <c r="H39" s="465" t="s">
        <v>479</v>
      </c>
      <c r="I39" s="535"/>
      <c r="J39" s="535" t="s">
        <v>476</v>
      </c>
      <c r="K39" s="640">
        <v>45292</v>
      </c>
      <c r="L39" s="640">
        <v>45382</v>
      </c>
      <c r="M39" s="637" t="s">
        <v>486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35"/>
      <c r="J40" s="535"/>
      <c r="K40" s="535"/>
      <c r="L40" s="535"/>
      <c r="M40" s="63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35"/>
      <c r="J41" s="535"/>
      <c r="K41" s="535"/>
      <c r="L41" s="535"/>
      <c r="M41" s="63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35"/>
      <c r="J42" s="535"/>
      <c r="K42" s="535"/>
      <c r="L42" s="535"/>
      <c r="M42" s="63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35"/>
      <c r="J43" s="535"/>
      <c r="K43" s="535"/>
      <c r="L43" s="535"/>
      <c r="M43" s="63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35"/>
      <c r="J44" s="535"/>
      <c r="K44" s="535"/>
      <c r="L44" s="535"/>
      <c r="M44" s="637"/>
      <c r="N44" s="26"/>
      <c r="O44" s="26"/>
    </row>
    <row r="45" spans="1:169">
      <c r="A45" s="632"/>
      <c r="B45" s="639"/>
      <c r="C45" s="639"/>
      <c r="D45" s="634"/>
      <c r="E45" s="636"/>
      <c r="F45" s="629"/>
      <c r="G45" s="456"/>
      <c r="H45" s="465"/>
      <c r="I45" s="535"/>
      <c r="J45" s="535"/>
      <c r="K45" s="535"/>
      <c r="L45" s="535"/>
      <c r="M45" s="637"/>
      <c r="N45" s="26"/>
      <c r="O45" s="26"/>
    </row>
    <row r="46" spans="1:169">
      <c r="A46" s="632"/>
      <c r="B46" s="639"/>
      <c r="C46" s="639"/>
      <c r="D46" s="634"/>
      <c r="E46" s="636"/>
      <c r="F46" s="629"/>
      <c r="G46" s="456"/>
      <c r="H46" s="465"/>
      <c r="I46" s="535"/>
      <c r="J46" s="535"/>
      <c r="K46" s="535"/>
      <c r="L46" s="535"/>
      <c r="M46" s="637"/>
      <c r="N46" s="26"/>
      <c r="O46" s="26"/>
    </row>
    <row r="47" spans="1:169">
      <c r="A47" s="632"/>
      <c r="B47" s="639"/>
      <c r="C47" s="639"/>
      <c r="D47" s="634"/>
      <c r="E47" s="636"/>
      <c r="F47" s="629"/>
      <c r="G47" s="456"/>
      <c r="H47" s="465"/>
      <c r="I47" s="535"/>
      <c r="J47" s="535"/>
      <c r="K47" s="535"/>
      <c r="L47" s="535"/>
      <c r="M47" s="637"/>
      <c r="N47" s="26"/>
      <c r="O47" s="26"/>
    </row>
    <row r="48" spans="1:169" ht="15.75" thickBot="1">
      <c r="A48" s="632"/>
      <c r="B48" s="639"/>
      <c r="C48" s="639"/>
      <c r="D48" s="634"/>
      <c r="E48" s="636"/>
      <c r="F48" s="629"/>
      <c r="G48" s="456"/>
      <c r="H48" s="465"/>
      <c r="I48" s="535"/>
      <c r="J48" s="535"/>
      <c r="K48" s="535"/>
      <c r="L48" s="535"/>
      <c r="M48" s="637"/>
      <c r="N48" s="26"/>
      <c r="O48" s="26"/>
    </row>
    <row r="49" spans="1:13" ht="15" customHeight="1">
      <c r="A49" s="631">
        <v>5</v>
      </c>
      <c r="B49" s="638" t="str">
        <f>'[4]7- Mapa Final'!B90</f>
        <v>Diferencia entre el inventario Fisico y el Kardex (SICOF)-selectivo</v>
      </c>
      <c r="C49" s="638" t="str">
        <f>'[4]7- Mapa Final'!C90</f>
        <v>El Kardex del almacen no refleja la realidad fisica del inventario</v>
      </c>
      <c r="D49" s="633" t="str">
        <f>'[4]7- Mapa Final'!J90</f>
        <v>Muy Baja - 1</v>
      </c>
      <c r="E49" s="635" t="str">
        <f>'[4]7- Mapa Final'!K90</f>
        <v>Mayor - 4</v>
      </c>
      <c r="F49" s="628" t="str">
        <f>'[4]7- Mapa Final'!M90</f>
        <v>Alto  - 4</v>
      </c>
      <c r="G49" s="456" t="s">
        <v>417</v>
      </c>
      <c r="H49" s="465" t="s">
        <v>480</v>
      </c>
      <c r="I49" s="535"/>
      <c r="J49" s="535" t="s">
        <v>476</v>
      </c>
      <c r="K49" s="640">
        <v>45292</v>
      </c>
      <c r="L49" s="640">
        <v>45382</v>
      </c>
      <c r="M49" s="637" t="s">
        <v>487</v>
      </c>
    </row>
    <row r="50" spans="1:13">
      <c r="A50" s="632"/>
      <c r="B50" s="639"/>
      <c r="C50" s="639"/>
      <c r="D50" s="634"/>
      <c r="E50" s="636"/>
      <c r="F50" s="629"/>
      <c r="G50" s="456"/>
      <c r="H50" s="465"/>
      <c r="I50" s="535"/>
      <c r="J50" s="535"/>
      <c r="K50" s="535"/>
      <c r="L50" s="535"/>
      <c r="M50" s="637"/>
    </row>
    <row r="51" spans="1:13">
      <c r="A51" s="632"/>
      <c r="B51" s="639"/>
      <c r="C51" s="639"/>
      <c r="D51" s="634"/>
      <c r="E51" s="636"/>
      <c r="F51" s="629"/>
      <c r="G51" s="456"/>
      <c r="H51" s="465"/>
      <c r="I51" s="535"/>
      <c r="J51" s="535"/>
      <c r="K51" s="535"/>
      <c r="L51" s="535"/>
      <c r="M51" s="637"/>
    </row>
    <row r="52" spans="1:13">
      <c r="A52" s="632"/>
      <c r="B52" s="639"/>
      <c r="C52" s="639"/>
      <c r="D52" s="634"/>
      <c r="E52" s="636"/>
      <c r="F52" s="629"/>
      <c r="G52" s="456"/>
      <c r="H52" s="465"/>
      <c r="I52" s="535"/>
      <c r="J52" s="535"/>
      <c r="K52" s="535"/>
      <c r="L52" s="535"/>
      <c r="M52" s="637"/>
    </row>
    <row r="53" spans="1:13">
      <c r="A53" s="632"/>
      <c r="B53" s="639"/>
      <c r="C53" s="639"/>
      <c r="D53" s="634"/>
      <c r="E53" s="636"/>
      <c r="F53" s="629"/>
      <c r="G53" s="456"/>
      <c r="H53" s="465"/>
      <c r="I53" s="535"/>
      <c r="J53" s="535"/>
      <c r="K53" s="535"/>
      <c r="L53" s="535"/>
      <c r="M53" s="637"/>
    </row>
    <row r="54" spans="1:13">
      <c r="A54" s="632"/>
      <c r="B54" s="639"/>
      <c r="C54" s="639"/>
      <c r="D54" s="634"/>
      <c r="E54" s="636"/>
      <c r="F54" s="629"/>
      <c r="G54" s="456"/>
      <c r="H54" s="465"/>
      <c r="I54" s="535"/>
      <c r="J54" s="535"/>
      <c r="K54" s="535"/>
      <c r="L54" s="535"/>
      <c r="M54" s="637"/>
    </row>
    <row r="55" spans="1:13">
      <c r="A55" s="632"/>
      <c r="B55" s="639"/>
      <c r="C55" s="639"/>
      <c r="D55" s="634"/>
      <c r="E55" s="636"/>
      <c r="F55" s="629"/>
      <c r="G55" s="456"/>
      <c r="H55" s="465"/>
      <c r="I55" s="535"/>
      <c r="J55" s="535"/>
      <c r="K55" s="535"/>
      <c r="L55" s="535"/>
      <c r="M55" s="637"/>
    </row>
    <row r="56" spans="1:13">
      <c r="A56" s="632"/>
      <c r="B56" s="639"/>
      <c r="C56" s="639"/>
      <c r="D56" s="634"/>
      <c r="E56" s="636"/>
      <c r="F56" s="629"/>
      <c r="G56" s="456"/>
      <c r="H56" s="465"/>
      <c r="I56" s="535"/>
      <c r="J56" s="535"/>
      <c r="K56" s="535"/>
      <c r="L56" s="535"/>
      <c r="M56" s="637"/>
    </row>
    <row r="57" spans="1:13">
      <c r="A57" s="632"/>
      <c r="B57" s="639"/>
      <c r="C57" s="639"/>
      <c r="D57" s="634"/>
      <c r="E57" s="636"/>
      <c r="F57" s="629"/>
      <c r="G57" s="456"/>
      <c r="H57" s="465"/>
      <c r="I57" s="535"/>
      <c r="J57" s="535"/>
      <c r="K57" s="535"/>
      <c r="L57" s="535"/>
      <c r="M57" s="637"/>
    </row>
    <row r="58" spans="1:13" ht="15.75" thickBot="1">
      <c r="A58" s="632"/>
      <c r="B58" s="639"/>
      <c r="C58" s="639"/>
      <c r="D58" s="634"/>
      <c r="E58" s="636"/>
      <c r="F58" s="629"/>
      <c r="G58" s="456"/>
      <c r="H58" s="465"/>
      <c r="I58" s="535"/>
      <c r="J58" s="535"/>
      <c r="K58" s="535"/>
      <c r="L58" s="535"/>
      <c r="M58" s="637"/>
    </row>
    <row r="59" spans="1:13">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558</v>
      </c>
      <c r="I59" s="630"/>
      <c r="J59" s="535" t="s">
        <v>476</v>
      </c>
      <c r="K59" s="640">
        <v>45292</v>
      </c>
      <c r="L59" s="640">
        <v>45382</v>
      </c>
      <c r="M59" s="625" t="s">
        <v>561</v>
      </c>
    </row>
    <row r="60" spans="1:13">
      <c r="A60" s="632"/>
      <c r="B60" s="632"/>
      <c r="C60" s="632"/>
      <c r="D60" s="634"/>
      <c r="E60" s="636"/>
      <c r="F60" s="629"/>
      <c r="G60" s="456"/>
      <c r="H60" s="465"/>
      <c r="I60" s="535"/>
      <c r="J60" s="535"/>
      <c r="K60" s="535"/>
      <c r="L60" s="535"/>
      <c r="M60" s="626"/>
    </row>
    <row r="61" spans="1:13">
      <c r="A61" s="632"/>
      <c r="B61" s="632"/>
      <c r="C61" s="632"/>
      <c r="D61" s="634"/>
      <c r="E61" s="636"/>
      <c r="F61" s="629"/>
      <c r="G61" s="456"/>
      <c r="H61" s="465"/>
      <c r="I61" s="535"/>
      <c r="J61" s="535"/>
      <c r="K61" s="535"/>
      <c r="L61" s="535"/>
      <c r="M61" s="626"/>
    </row>
    <row r="62" spans="1:13">
      <c r="A62" s="632"/>
      <c r="B62" s="632"/>
      <c r="C62" s="632"/>
      <c r="D62" s="634"/>
      <c r="E62" s="636"/>
      <c r="F62" s="629"/>
      <c r="G62" s="456"/>
      <c r="H62" s="465"/>
      <c r="I62" s="535"/>
      <c r="J62" s="535"/>
      <c r="K62" s="535"/>
      <c r="L62" s="535"/>
      <c r="M62" s="626"/>
    </row>
    <row r="63" spans="1:13">
      <c r="A63" s="632"/>
      <c r="B63" s="632"/>
      <c r="C63" s="632"/>
      <c r="D63" s="634"/>
      <c r="E63" s="636"/>
      <c r="F63" s="629"/>
      <c r="G63" s="456"/>
      <c r="H63" s="465"/>
      <c r="I63" s="535"/>
      <c r="J63" s="535"/>
      <c r="K63" s="535"/>
      <c r="L63" s="535"/>
      <c r="M63" s="626"/>
    </row>
    <row r="64" spans="1:13">
      <c r="A64" s="632"/>
      <c r="B64" s="632"/>
      <c r="C64" s="632"/>
      <c r="D64" s="634"/>
      <c r="E64" s="636"/>
      <c r="F64" s="629"/>
      <c r="G64" s="456"/>
      <c r="H64" s="465"/>
      <c r="I64" s="535"/>
      <c r="J64" s="535"/>
      <c r="K64" s="535"/>
      <c r="L64" s="535"/>
      <c r="M64" s="626"/>
    </row>
    <row r="65" spans="1:13">
      <c r="A65" s="632"/>
      <c r="B65" s="632"/>
      <c r="C65" s="632"/>
      <c r="D65" s="634"/>
      <c r="E65" s="636"/>
      <c r="F65" s="629"/>
      <c r="G65" s="456"/>
      <c r="H65" s="465"/>
      <c r="I65" s="535"/>
      <c r="J65" s="535"/>
      <c r="K65" s="535"/>
      <c r="L65" s="535"/>
      <c r="M65" s="626"/>
    </row>
    <row r="66" spans="1:13">
      <c r="A66" s="632"/>
      <c r="B66" s="632"/>
      <c r="C66" s="632"/>
      <c r="D66" s="634"/>
      <c r="E66" s="636"/>
      <c r="F66" s="629"/>
      <c r="G66" s="456"/>
      <c r="H66" s="465"/>
      <c r="I66" s="535"/>
      <c r="J66" s="535"/>
      <c r="K66" s="535"/>
      <c r="L66" s="535"/>
      <c r="M66" s="626"/>
    </row>
    <row r="67" spans="1:13">
      <c r="A67" s="632"/>
      <c r="B67" s="632"/>
      <c r="C67" s="632"/>
      <c r="D67" s="634"/>
      <c r="E67" s="636"/>
      <c r="F67" s="629"/>
      <c r="G67" s="456"/>
      <c r="H67" s="465"/>
      <c r="I67" s="535"/>
      <c r="J67" s="535"/>
      <c r="K67" s="535"/>
      <c r="L67" s="535"/>
      <c r="M67" s="626"/>
    </row>
    <row r="68" spans="1:13">
      <c r="A68" s="632"/>
      <c r="B68" s="632"/>
      <c r="C68" s="632"/>
      <c r="D68" s="634"/>
      <c r="E68" s="636"/>
      <c r="F68" s="629"/>
      <c r="G68" s="456"/>
      <c r="H68" s="465"/>
      <c r="I68" s="535"/>
      <c r="J68" s="535"/>
      <c r="K68" s="535"/>
      <c r="L68" s="535"/>
      <c r="M68" s="627"/>
    </row>
  </sheetData>
  <mergeCells count="93">
    <mergeCell ref="D6:F6"/>
    <mergeCell ref="G6:G7"/>
    <mergeCell ref="C5:M5"/>
    <mergeCell ref="A8:G8"/>
    <mergeCell ref="C1:L2"/>
    <mergeCell ref="A3:B3"/>
    <mergeCell ref="A4:B4"/>
    <mergeCell ref="C3:M3"/>
    <mergeCell ref="C4:M4"/>
    <mergeCell ref="H6:H7"/>
    <mergeCell ref="I6:J6"/>
    <mergeCell ref="K6:L6"/>
    <mergeCell ref="M6:M7"/>
    <mergeCell ref="A5:B5"/>
    <mergeCell ref="A6:C6"/>
    <mergeCell ref="J19:J28"/>
    <mergeCell ref="K19:K28"/>
    <mergeCell ref="L19:L28"/>
    <mergeCell ref="M19:M28"/>
    <mergeCell ref="J9:J18"/>
    <mergeCell ref="K9:K18"/>
    <mergeCell ref="L9:L18"/>
    <mergeCell ref="M9:M18"/>
    <mergeCell ref="B9:B18"/>
    <mergeCell ref="F9:F18"/>
    <mergeCell ref="A19:A28"/>
    <mergeCell ref="A9:A18"/>
    <mergeCell ref="C9:C18"/>
    <mergeCell ref="D9:D18"/>
    <mergeCell ref="E9:E18"/>
    <mergeCell ref="B19:B28"/>
    <mergeCell ref="C19:C28"/>
    <mergeCell ref="D19:D28"/>
    <mergeCell ref="E19:E28"/>
    <mergeCell ref="F19:F28"/>
    <mergeCell ref="G9:G18"/>
    <mergeCell ref="H9:H18"/>
    <mergeCell ref="I9:I18"/>
    <mergeCell ref="G19:G28"/>
    <mergeCell ref="H19:H28"/>
    <mergeCell ref="I19:I28"/>
    <mergeCell ref="K39:K48"/>
    <mergeCell ref="L39:L48"/>
    <mergeCell ref="M39:M48"/>
    <mergeCell ref="F39:F48"/>
    <mergeCell ref="G39:G48"/>
    <mergeCell ref="H39:H48"/>
    <mergeCell ref="I39:I48"/>
    <mergeCell ref="J39:J48"/>
    <mergeCell ref="A29:A38"/>
    <mergeCell ref="B29:B38"/>
    <mergeCell ref="C29:C38"/>
    <mergeCell ref="D29:D38"/>
    <mergeCell ref="E29:E38"/>
    <mergeCell ref="K29:K38"/>
    <mergeCell ref="L29:L38"/>
    <mergeCell ref="M29:M38"/>
    <mergeCell ref="F29:F38"/>
    <mergeCell ref="G29:G38"/>
    <mergeCell ref="H29:H38"/>
    <mergeCell ref="I29:I38"/>
    <mergeCell ref="J29:J38"/>
    <mergeCell ref="A39:A48"/>
    <mergeCell ref="B39:B48"/>
    <mergeCell ref="C39:C48"/>
    <mergeCell ref="D39:D48"/>
    <mergeCell ref="E39:E48"/>
    <mergeCell ref="M49:M58"/>
    <mergeCell ref="A49:A58"/>
    <mergeCell ref="B49:B58"/>
    <mergeCell ref="C49:C58"/>
    <mergeCell ref="D49:D58"/>
    <mergeCell ref="E49:E58"/>
    <mergeCell ref="F49:F58"/>
    <mergeCell ref="G49:G58"/>
    <mergeCell ref="H49:H58"/>
    <mergeCell ref="I49:I58"/>
    <mergeCell ref="J49:J58"/>
    <mergeCell ref="K49:K58"/>
    <mergeCell ref="L49:L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173" priority="1082" operator="containsText" text="3- Moderado">
      <formula>NOT(ISERROR(SEARCH("3- Moderado",A6)))</formula>
    </cfRule>
    <cfRule type="containsText" dxfId="172" priority="1083" operator="containsText" text="6- Moderado">
      <formula>NOT(ISERROR(SEARCH("6- Moderado",A6)))</formula>
    </cfRule>
    <cfRule type="containsText" dxfId="171" priority="1084" operator="containsText" text="4- Moderado">
      <formula>NOT(ISERROR(SEARCH("4- Moderado",A6)))</formula>
    </cfRule>
    <cfRule type="containsText" dxfId="170" priority="1085" operator="containsText" text="3- Bajo">
      <formula>NOT(ISERROR(SEARCH("3- Bajo",A6)))</formula>
    </cfRule>
    <cfRule type="containsText" dxfId="169" priority="1086" operator="containsText" text="4- Bajo">
      <formula>NOT(ISERROR(SEARCH("4- Bajo",A6)))</formula>
    </cfRule>
    <cfRule type="containsText" dxfId="168" priority="1087" operator="containsText" text="1- Bajo">
      <formula>NOT(ISERROR(SEARCH("1- Bajo",A6)))</formula>
    </cfRule>
  </conditionalFormatting>
  <conditionalFormatting sqref="A9:E9 A19:E19 A29:E29 A39:E39 A49:E49">
    <cfRule type="containsText" dxfId="167" priority="32" operator="containsText" text="3- Moderado">
      <formula>NOT(ISERROR(SEARCH("3- Moderado",A9)))</formula>
    </cfRule>
    <cfRule type="containsText" dxfId="166" priority="33" operator="containsText" text="6- Moderado">
      <formula>NOT(ISERROR(SEARCH("6- Moderado",A9)))</formula>
    </cfRule>
    <cfRule type="containsText" dxfId="165" priority="34" operator="containsText" text="4- Moderado">
      <formula>NOT(ISERROR(SEARCH("4- Moderado",A9)))</formula>
    </cfRule>
    <cfRule type="containsText" dxfId="164" priority="35" operator="containsText" text="3- Bajo">
      <formula>NOT(ISERROR(SEARCH("3- Bajo",A9)))</formula>
    </cfRule>
    <cfRule type="containsText" dxfId="163" priority="36" operator="containsText" text="4- Bajo">
      <formula>NOT(ISERROR(SEARCH("4- Bajo",A9)))</formula>
    </cfRule>
    <cfRule type="containsText" dxfId="162" priority="37" operator="containsText" text="1- Bajo">
      <formula>NOT(ISERROR(SEARCH("1- Bajo",A9)))</formula>
    </cfRule>
  </conditionalFormatting>
  <conditionalFormatting sqref="C7:F7">
    <cfRule type="containsText" dxfId="161" priority="414" operator="containsText" text="3- Moderado">
      <formula>NOT(ISERROR(SEARCH("3- Moderado",C7)))</formula>
    </cfRule>
    <cfRule type="containsText" dxfId="160" priority="415" operator="containsText" text="6- Moderado">
      <formula>NOT(ISERROR(SEARCH("6- Moderado",C7)))</formula>
    </cfRule>
    <cfRule type="containsText" dxfId="159" priority="416" operator="containsText" text="4- Moderado">
      <formula>NOT(ISERROR(SEARCH("4- Moderado",C7)))</formula>
    </cfRule>
    <cfRule type="containsText" dxfId="158" priority="417" operator="containsText" text="3- Bajo">
      <formula>NOT(ISERROR(SEARCH("3- Bajo",C7)))</formula>
    </cfRule>
    <cfRule type="containsText" dxfId="157" priority="418" operator="containsText" text="4- Bajo">
      <formula>NOT(ISERROR(SEARCH("4- Bajo",C7)))</formula>
    </cfRule>
    <cfRule type="containsText" dxfId="156" priority="419" operator="containsText" text="1- Bajo">
      <formula>NOT(ISERROR(SEARCH("1- Bajo",C7)))</formula>
    </cfRule>
  </conditionalFormatting>
  <conditionalFormatting sqref="D9:D58">
    <cfRule type="containsText" dxfId="155" priority="26" operator="containsText" text="Muy Alta">
      <formula>NOT(ISERROR(SEARCH("Muy Alta",D9)))</formula>
    </cfRule>
    <cfRule type="containsText" dxfId="154" priority="27" operator="containsText" text="Alta">
      <formula>NOT(ISERROR(SEARCH("Alta",D9)))</formula>
    </cfRule>
    <cfRule type="containsText" dxfId="153" priority="28" operator="containsText" text="Baja">
      <formula>NOT(ISERROR(SEARCH("Baja",D9)))</formula>
    </cfRule>
    <cfRule type="containsText" dxfId="152" priority="29" operator="containsText" text="Muy Baja">
      <formula>NOT(ISERROR(SEARCH("Muy Baja",D9)))</formula>
    </cfRule>
    <cfRule type="containsText" dxfId="151" priority="31" operator="containsText" text="Media">
      <formula>NOT(ISERROR(SEARCH("Media",D9)))</formula>
    </cfRule>
  </conditionalFormatting>
  <conditionalFormatting sqref="E9:E58">
    <cfRule type="containsText" dxfId="150" priority="22" operator="containsText" text="Catastrófico">
      <formula>NOT(ISERROR(SEARCH("Catastrófico",E9)))</formula>
    </cfRule>
    <cfRule type="containsText" dxfId="149" priority="23" operator="containsText" text="Mayor">
      <formula>NOT(ISERROR(SEARCH("Mayor",E9)))</formula>
    </cfRule>
    <cfRule type="containsText" dxfId="148" priority="24" operator="containsText" text="Menor">
      <formula>NOT(ISERROR(SEARCH("Menor",E9)))</formula>
    </cfRule>
    <cfRule type="containsText" dxfId="147" priority="25" operator="containsText" text="Leve">
      <formula>NOT(ISERROR(SEARCH("Leve",E9)))</formula>
    </cfRule>
  </conditionalFormatting>
  <conditionalFormatting sqref="E9:F58">
    <cfRule type="containsText" dxfId="146" priority="30" operator="containsText" text="Moderado">
      <formula>NOT(ISERROR(SEARCH("Moderado",E9)))</formula>
    </cfRule>
  </conditionalFormatting>
  <conditionalFormatting sqref="F9:F58">
    <cfRule type="containsText" dxfId="145" priority="38" operator="containsText" text="Bajo">
      <formula>NOT(ISERROR(SEARCH("Bajo",F9)))</formula>
    </cfRule>
    <cfRule type="containsText" dxfId="144" priority="39" operator="containsText" text="Moderado">
      <formula>NOT(ISERROR(SEARCH("Moderado",F9)))</formula>
    </cfRule>
    <cfRule type="containsText" dxfId="143" priority="40" operator="containsText" text="Alto">
      <formula>NOT(ISERROR(SEARCH("Alto",F9)))</formula>
    </cfRule>
    <cfRule type="containsText" dxfId="142" priority="41" operator="containsText" text="Extremo">
      <formula>NOT(ISERROR(SEARCH("Extremo",F9)))</formula>
    </cfRule>
    <cfRule type="colorScale" priority="42">
      <colorScale>
        <cfvo type="min"/>
        <cfvo type="max"/>
        <color rgb="FFFF7128"/>
        <color rgb="FFFFEF9C"/>
      </colorScale>
    </cfRule>
  </conditionalFormatting>
  <conditionalFormatting sqref="A59:E59">
    <cfRule type="containsText" dxfId="141" priority="11" operator="containsText" text="3- Moderado">
      <formula>NOT(ISERROR(SEARCH("3- Moderado",A59)))</formula>
    </cfRule>
    <cfRule type="containsText" dxfId="140" priority="12" operator="containsText" text="6- Moderado">
      <formula>NOT(ISERROR(SEARCH("6- Moderado",A59)))</formula>
    </cfRule>
    <cfRule type="containsText" dxfId="139" priority="13" operator="containsText" text="4- Moderado">
      <formula>NOT(ISERROR(SEARCH("4- Moderado",A59)))</formula>
    </cfRule>
    <cfRule type="containsText" dxfId="138" priority="14" operator="containsText" text="3- Bajo">
      <formula>NOT(ISERROR(SEARCH("3- Bajo",A59)))</formula>
    </cfRule>
    <cfRule type="containsText" dxfId="137" priority="15" operator="containsText" text="4- Bajo">
      <formula>NOT(ISERROR(SEARCH("4- Bajo",A59)))</formula>
    </cfRule>
    <cfRule type="containsText" dxfId="136" priority="16" operator="containsText" text="1- Bajo">
      <formula>NOT(ISERROR(SEARCH("1- Bajo",A59)))</formula>
    </cfRule>
  </conditionalFormatting>
  <conditionalFormatting sqref="D59:D68">
    <cfRule type="containsText" dxfId="135" priority="5" operator="containsText" text="Muy Alta">
      <formula>NOT(ISERROR(SEARCH("Muy Alta",D59)))</formula>
    </cfRule>
    <cfRule type="containsText" dxfId="134" priority="6" operator="containsText" text="Alta">
      <formula>NOT(ISERROR(SEARCH("Alta",D59)))</formula>
    </cfRule>
    <cfRule type="containsText" dxfId="133" priority="7" operator="containsText" text="Baja">
      <formula>NOT(ISERROR(SEARCH("Baja",D59)))</formula>
    </cfRule>
    <cfRule type="containsText" dxfId="132" priority="8" operator="containsText" text="Muy Baja">
      <formula>NOT(ISERROR(SEARCH("Muy Baja",D59)))</formula>
    </cfRule>
    <cfRule type="containsText" dxfId="131" priority="10" operator="containsText" text="Media">
      <formula>NOT(ISERROR(SEARCH("Media",D59)))</formula>
    </cfRule>
  </conditionalFormatting>
  <conditionalFormatting sqref="E59:E68">
    <cfRule type="containsText" dxfId="130" priority="1" operator="containsText" text="Catastrófico">
      <formula>NOT(ISERROR(SEARCH("Catastrófico",E59)))</formula>
    </cfRule>
    <cfRule type="containsText" dxfId="129" priority="2" operator="containsText" text="Mayor">
      <formula>NOT(ISERROR(SEARCH("Mayor",E59)))</formula>
    </cfRule>
    <cfRule type="containsText" dxfId="128" priority="3" operator="containsText" text="Menor">
      <formula>NOT(ISERROR(SEARCH("Menor",E59)))</formula>
    </cfRule>
    <cfRule type="containsText" dxfId="127" priority="4" operator="containsText" text="Leve">
      <formula>NOT(ISERROR(SEARCH("Leve",E59)))</formula>
    </cfRule>
  </conditionalFormatting>
  <conditionalFormatting sqref="E59:F68">
    <cfRule type="containsText" dxfId="126" priority="9" operator="containsText" text="Moderado">
      <formula>NOT(ISERROR(SEARCH("Moderado",E59)))</formula>
    </cfRule>
  </conditionalFormatting>
  <conditionalFormatting sqref="F59:F68">
    <cfRule type="containsText" dxfId="125" priority="17" operator="containsText" text="Bajo">
      <formula>NOT(ISERROR(SEARCH("Bajo",F59)))</formula>
    </cfRule>
    <cfRule type="containsText" dxfId="124" priority="18" operator="containsText" text="Moderado">
      <formula>NOT(ISERROR(SEARCH("Moderado",F59)))</formula>
    </cfRule>
    <cfRule type="containsText" dxfId="123" priority="19" operator="containsText" text="Alto">
      <formula>NOT(ISERROR(SEARCH("Alto",F59)))</formula>
    </cfRule>
    <cfRule type="containsText" dxfId="122" priority="20" operator="containsText" text="Extremo">
      <formula>NOT(ISERROR(SEARCH("Extremo",F59)))</formula>
    </cfRule>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FBABB98-4E64-4093-8EA5-8456015A9649}">
          <x14:formula1>
            <xm:f>'9- Matriz de Calor '!$S$8:$S$11</xm:f>
          </x14:formula1>
          <xm:sqref>G59:G68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abSelected="1" topLeftCell="A28" zoomScale="90" zoomScaleNormal="90" workbookViewId="0">
      <selection activeCell="M59" sqref="M5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44" style="19"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9">
        <v>1</v>
      </c>
      <c r="B9" s="643" t="str">
        <f>'[4]7- Mapa Final'!B10</f>
        <v>Interés indebido en la supervisión de contratos</v>
      </c>
      <c r="C9" s="643" t="str">
        <f>'[4]7- Mapa Final'!C10</f>
        <v>Actuaciones del servidor judicial en las cuales se evidencian intereses personales indebidos en la supervisión de los contratos que han sido celebrados por la Entidad, y se encuentran a su cargo.</v>
      </c>
      <c r="D9" s="652" t="str">
        <f>'[4]7- Mapa Final'!J10</f>
        <v>Muy Baja - 1</v>
      </c>
      <c r="E9" s="655" t="str">
        <f>'[4]7- Mapa Final'!K10</f>
        <v>Mayor - 4</v>
      </c>
      <c r="F9" s="646" t="str">
        <f>'[4]7- Mapa Final'!M10</f>
        <v>Alto  - 4</v>
      </c>
      <c r="G9" s="417" t="s">
        <v>413</v>
      </c>
      <c r="H9" s="526" t="s">
        <v>493</v>
      </c>
      <c r="I9" s="533"/>
      <c r="J9" s="533" t="s">
        <v>476</v>
      </c>
      <c r="K9" s="233">
        <v>45383</v>
      </c>
      <c r="L9" s="233">
        <v>45473</v>
      </c>
      <c r="M9" s="499" t="s">
        <v>494</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50"/>
      <c r="B10" s="644"/>
      <c r="C10" s="644"/>
      <c r="D10" s="653"/>
      <c r="E10" s="656"/>
      <c r="F10" s="647"/>
      <c r="G10" s="418"/>
      <c r="H10" s="467"/>
      <c r="I10" s="534"/>
      <c r="J10" s="534"/>
      <c r="K10" s="234"/>
      <c r="L10" s="234"/>
      <c r="M10" s="43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50"/>
      <c r="B11" s="644"/>
      <c r="C11" s="644"/>
      <c r="D11" s="653"/>
      <c r="E11" s="656"/>
      <c r="F11" s="647"/>
      <c r="G11" s="418"/>
      <c r="H11" s="467"/>
      <c r="I11" s="534"/>
      <c r="J11" s="534"/>
      <c r="K11" s="234"/>
      <c r="L11" s="234"/>
      <c r="M11" s="43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50"/>
      <c r="B12" s="644"/>
      <c r="C12" s="644"/>
      <c r="D12" s="653"/>
      <c r="E12" s="656"/>
      <c r="F12" s="647"/>
      <c r="G12" s="418"/>
      <c r="H12" s="467"/>
      <c r="I12" s="534"/>
      <c r="J12" s="534"/>
      <c r="K12" s="234"/>
      <c r="L12" s="234"/>
      <c r="M12" s="43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44"/>
      <c r="C13" s="644"/>
      <c r="D13" s="653"/>
      <c r="E13" s="656"/>
      <c r="F13" s="647"/>
      <c r="G13" s="418"/>
      <c r="H13" s="467"/>
      <c r="I13" s="534"/>
      <c r="J13" s="534"/>
      <c r="K13" s="234"/>
      <c r="L13" s="234"/>
      <c r="M13" s="43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50"/>
      <c r="B14" s="644"/>
      <c r="C14" s="644"/>
      <c r="D14" s="653"/>
      <c r="E14" s="656"/>
      <c r="F14" s="647"/>
      <c r="G14" s="418"/>
      <c r="H14" s="467"/>
      <c r="I14" s="534"/>
      <c r="J14" s="534"/>
      <c r="K14" s="234"/>
      <c r="L14" s="234"/>
      <c r="M14" s="43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50"/>
      <c r="B15" s="644"/>
      <c r="C15" s="644"/>
      <c r="D15" s="653"/>
      <c r="E15" s="656"/>
      <c r="F15" s="647"/>
      <c r="G15" s="418"/>
      <c r="H15" s="467"/>
      <c r="I15" s="534"/>
      <c r="J15" s="534"/>
      <c r="K15" s="234"/>
      <c r="L15" s="234"/>
      <c r="M15" s="43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50"/>
      <c r="B16" s="644"/>
      <c r="C16" s="644"/>
      <c r="D16" s="653"/>
      <c r="E16" s="656"/>
      <c r="F16" s="647"/>
      <c r="G16" s="418"/>
      <c r="H16" s="467"/>
      <c r="I16" s="534"/>
      <c r="J16" s="534"/>
      <c r="K16" s="234"/>
      <c r="L16" s="234"/>
      <c r="M16" s="43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50"/>
      <c r="B17" s="644"/>
      <c r="C17" s="644"/>
      <c r="D17" s="653"/>
      <c r="E17" s="656"/>
      <c r="F17" s="647"/>
      <c r="G17" s="418"/>
      <c r="H17" s="467"/>
      <c r="I17" s="534"/>
      <c r="J17" s="534"/>
      <c r="K17" s="234"/>
      <c r="L17" s="234"/>
      <c r="M17" s="43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51"/>
      <c r="B18" s="645"/>
      <c r="C18" s="645"/>
      <c r="D18" s="654"/>
      <c r="E18" s="657"/>
      <c r="F18" s="648"/>
      <c r="G18" s="641"/>
      <c r="H18" s="521"/>
      <c r="I18" s="642"/>
      <c r="J18" s="642"/>
      <c r="K18" s="235"/>
      <c r="L18" s="235"/>
      <c r="M18" s="68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31">
        <v>2</v>
      </c>
      <c r="B19" s="638" t="str">
        <f>'[4]7- Mapa Final'!B20</f>
        <v>Incumplimiento en el tramite de los siniestros desde el aviso del evento hasta el cierre del expediente del mismo.</v>
      </c>
      <c r="C19" s="638" t="str">
        <f>'[4]7- Mapa Final'!C20</f>
        <v xml:space="preserve">Que no se cumplan los requisitos establecidos en el manual del Plan de seguros para el tramite de los siniestros derivando en perdidas mayores para la entidad </v>
      </c>
      <c r="D19" s="633" t="str">
        <f>'[4]7- Mapa Final'!J20</f>
        <v>Muy Baja - 1</v>
      </c>
      <c r="E19" s="635" t="str">
        <f>'[4]7- Mapa Final'!K20</f>
        <v>Moderado - 3</v>
      </c>
      <c r="F19" s="628" t="str">
        <f>'[4]7- Mapa Final'!M20</f>
        <v>Moderado - 3</v>
      </c>
      <c r="G19" s="456" t="s">
        <v>413</v>
      </c>
      <c r="H19" s="465" t="s">
        <v>492</v>
      </c>
      <c r="I19" s="535"/>
      <c r="J19" s="535" t="s">
        <v>476</v>
      </c>
      <c r="K19" s="233">
        <v>45383</v>
      </c>
      <c r="L19" s="233">
        <v>45473</v>
      </c>
      <c r="M19" s="491" t="s">
        <v>495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35"/>
      <c r="J20" s="535"/>
      <c r="K20" s="234"/>
      <c r="L20" s="234"/>
      <c r="M20" s="49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35"/>
      <c r="J21" s="535"/>
      <c r="K21" s="234"/>
      <c r="L21" s="234"/>
      <c r="M21" s="49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35"/>
      <c r="J22" s="535"/>
      <c r="K22" s="234"/>
      <c r="L22" s="234"/>
      <c r="M22" s="49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35"/>
      <c r="J23" s="535"/>
      <c r="K23" s="234"/>
      <c r="L23" s="234"/>
      <c r="M23" s="49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35"/>
      <c r="J24" s="535"/>
      <c r="K24" s="234"/>
      <c r="L24" s="234"/>
      <c r="M24" s="491"/>
      <c r="N24" s="26"/>
      <c r="O24" s="26"/>
    </row>
    <row r="25" spans="1:169">
      <c r="A25" s="632"/>
      <c r="B25" s="639"/>
      <c r="C25" s="639"/>
      <c r="D25" s="634"/>
      <c r="E25" s="636"/>
      <c r="F25" s="629"/>
      <c r="G25" s="456"/>
      <c r="H25" s="465"/>
      <c r="I25" s="535"/>
      <c r="J25" s="535"/>
      <c r="K25" s="234"/>
      <c r="L25" s="234"/>
      <c r="M25" s="491"/>
      <c r="N25" s="26"/>
      <c r="O25" s="26"/>
    </row>
    <row r="26" spans="1:169">
      <c r="A26" s="632"/>
      <c r="B26" s="639"/>
      <c r="C26" s="639"/>
      <c r="D26" s="634"/>
      <c r="E26" s="636"/>
      <c r="F26" s="629"/>
      <c r="G26" s="456"/>
      <c r="H26" s="465"/>
      <c r="I26" s="535"/>
      <c r="J26" s="535"/>
      <c r="K26" s="234"/>
      <c r="L26" s="234"/>
      <c r="M26" s="491"/>
      <c r="N26" s="26"/>
      <c r="O26" s="26"/>
    </row>
    <row r="27" spans="1:169">
      <c r="A27" s="632"/>
      <c r="B27" s="639"/>
      <c r="C27" s="639"/>
      <c r="D27" s="634"/>
      <c r="E27" s="636"/>
      <c r="F27" s="629"/>
      <c r="G27" s="456"/>
      <c r="H27" s="465"/>
      <c r="I27" s="535"/>
      <c r="J27" s="535"/>
      <c r="K27" s="234"/>
      <c r="L27" s="234"/>
      <c r="M27" s="491"/>
      <c r="N27" s="26"/>
      <c r="O27" s="26"/>
    </row>
    <row r="28" spans="1:169" ht="15.75" thickBot="1">
      <c r="A28" s="632"/>
      <c r="B28" s="639"/>
      <c r="C28" s="639"/>
      <c r="D28" s="634"/>
      <c r="E28" s="636"/>
      <c r="F28" s="629"/>
      <c r="G28" s="456"/>
      <c r="H28" s="465"/>
      <c r="I28" s="535"/>
      <c r="J28" s="535"/>
      <c r="K28" s="235"/>
      <c r="L28" s="235"/>
      <c r="M28" s="491"/>
      <c r="N28" s="26"/>
      <c r="O28" s="26"/>
    </row>
    <row r="29" spans="1:169" s="18" customFormat="1" ht="12.75" customHeight="1">
      <c r="A29" s="631">
        <v>3</v>
      </c>
      <c r="B29" s="638" t="str">
        <f>'[4]7- Mapa Final'!B50</f>
        <v>Tener registros desactualizados del parque automotor de la Rama Judicial (Hojas de vida de los vehículos, reporte de novedades) y/o pérdida de la información anéxa documentada.</v>
      </c>
      <c r="C29" s="638" t="str">
        <f>'[4]7- Mapa Final'!C50</f>
        <v>Falta de información para realizar seguimiento en términos de cumplimiento, detección y análisis de las novedades de los vehículos.</v>
      </c>
      <c r="D29" s="633" t="str">
        <f>'[4]7- Mapa Final'!J50</f>
        <v>Muy Baja - 1</v>
      </c>
      <c r="E29" s="635" t="str">
        <f>'[4]7- Mapa Final'!K50</f>
        <v>Leve - 1</v>
      </c>
      <c r="F29" s="628" t="str">
        <f>'[4]7- Mapa Final'!M50</f>
        <v>Bajo - 1</v>
      </c>
      <c r="G29" s="456" t="s">
        <v>360</v>
      </c>
      <c r="H29" s="465" t="s">
        <v>491</v>
      </c>
      <c r="I29" s="535"/>
      <c r="J29" s="535" t="s">
        <v>476</v>
      </c>
      <c r="K29" s="233">
        <v>45383</v>
      </c>
      <c r="L29" s="233">
        <v>45473</v>
      </c>
      <c r="M29" s="491" t="s">
        <v>501</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35"/>
      <c r="J30" s="535"/>
      <c r="K30" s="234"/>
      <c r="L30" s="234"/>
      <c r="M30" s="49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35"/>
      <c r="J31" s="535"/>
      <c r="K31" s="234"/>
      <c r="L31" s="234"/>
      <c r="M31" s="49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35"/>
      <c r="J32" s="535"/>
      <c r="K32" s="234"/>
      <c r="L32" s="234"/>
      <c r="M32" s="49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35"/>
      <c r="J33" s="535"/>
      <c r="K33" s="234"/>
      <c r="L33" s="234"/>
      <c r="M33" s="49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35"/>
      <c r="J34" s="535"/>
      <c r="K34" s="234"/>
      <c r="L34" s="234"/>
      <c r="M34" s="491"/>
      <c r="N34" s="26"/>
      <c r="O34" s="26"/>
    </row>
    <row r="35" spans="1:169">
      <c r="A35" s="632"/>
      <c r="B35" s="639"/>
      <c r="C35" s="639"/>
      <c r="D35" s="634"/>
      <c r="E35" s="636"/>
      <c r="F35" s="629"/>
      <c r="G35" s="456"/>
      <c r="H35" s="465"/>
      <c r="I35" s="535"/>
      <c r="J35" s="535"/>
      <c r="K35" s="234"/>
      <c r="L35" s="234"/>
      <c r="M35" s="491"/>
      <c r="N35" s="26"/>
      <c r="O35" s="26"/>
    </row>
    <row r="36" spans="1:169">
      <c r="A36" s="632"/>
      <c r="B36" s="639"/>
      <c r="C36" s="639"/>
      <c r="D36" s="634"/>
      <c r="E36" s="636"/>
      <c r="F36" s="629"/>
      <c r="G36" s="456"/>
      <c r="H36" s="465"/>
      <c r="I36" s="535"/>
      <c r="J36" s="535"/>
      <c r="K36" s="234"/>
      <c r="L36" s="234"/>
      <c r="M36" s="491"/>
      <c r="N36" s="26"/>
      <c r="O36" s="26"/>
    </row>
    <row r="37" spans="1:169">
      <c r="A37" s="632"/>
      <c r="B37" s="639"/>
      <c r="C37" s="639"/>
      <c r="D37" s="634"/>
      <c r="E37" s="636"/>
      <c r="F37" s="629"/>
      <c r="G37" s="456"/>
      <c r="H37" s="465"/>
      <c r="I37" s="535"/>
      <c r="J37" s="535"/>
      <c r="K37" s="234"/>
      <c r="L37" s="234"/>
      <c r="M37" s="491"/>
      <c r="N37" s="26"/>
      <c r="O37" s="26"/>
    </row>
    <row r="38" spans="1:169" ht="15.75" thickBot="1">
      <c r="A38" s="632"/>
      <c r="B38" s="639"/>
      <c r="C38" s="639"/>
      <c r="D38" s="634"/>
      <c r="E38" s="636"/>
      <c r="F38" s="629"/>
      <c r="G38" s="456"/>
      <c r="H38" s="465"/>
      <c r="I38" s="535"/>
      <c r="J38" s="535"/>
      <c r="K38" s="235"/>
      <c r="L38" s="235"/>
      <c r="M38" s="491"/>
      <c r="N38" s="26"/>
      <c r="O38" s="26"/>
    </row>
    <row r="39" spans="1:169" s="18" customFormat="1" ht="12.75" customHeight="1">
      <c r="A39" s="631">
        <v>4</v>
      </c>
      <c r="B39" s="638" t="str">
        <f>'[4]7- Mapa Final'!B60</f>
        <v>Afectación de los aspectos ambientales</v>
      </c>
      <c r="C39" s="638" t="str">
        <f>'[4]7- Mapa Final'!C60</f>
        <v>Falta de información para que los desarrollos administrativos incluyan los enfoques ambientales.</v>
      </c>
      <c r="D39" s="633" t="str">
        <f>'[4]7- Mapa Final'!J60</f>
        <v>Muy Baja - 1</v>
      </c>
      <c r="E39" s="635" t="str">
        <f>'[4]7- Mapa Final'!K60</f>
        <v>Moderado - 3</v>
      </c>
      <c r="F39" s="628" t="str">
        <f>'[4]7- Mapa Final'!M60</f>
        <v>Moderado - 3</v>
      </c>
      <c r="G39" s="456" t="s">
        <v>417</v>
      </c>
      <c r="H39" s="465" t="s">
        <v>490</v>
      </c>
      <c r="I39" s="535"/>
      <c r="J39" s="535" t="s">
        <v>476</v>
      </c>
      <c r="K39" s="233">
        <v>45383</v>
      </c>
      <c r="L39" s="233">
        <v>45473</v>
      </c>
      <c r="M39" s="491" t="s">
        <v>496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35"/>
      <c r="J40" s="535"/>
      <c r="K40" s="234"/>
      <c r="L40" s="234"/>
      <c r="M40" s="4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35"/>
      <c r="J41" s="535"/>
      <c r="K41" s="234"/>
      <c r="L41" s="234"/>
      <c r="M41" s="4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35"/>
      <c r="J42" s="535"/>
      <c r="K42" s="234"/>
      <c r="L42" s="234"/>
      <c r="M42" s="4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35"/>
      <c r="J43" s="535"/>
      <c r="K43" s="234"/>
      <c r="L43" s="234"/>
      <c r="M43" s="4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35"/>
      <c r="J44" s="535"/>
      <c r="K44" s="234"/>
      <c r="L44" s="234"/>
      <c r="M44" s="491"/>
      <c r="N44" s="26"/>
      <c r="O44" s="26"/>
    </row>
    <row r="45" spans="1:169">
      <c r="A45" s="632"/>
      <c r="B45" s="639"/>
      <c r="C45" s="639"/>
      <c r="D45" s="634"/>
      <c r="E45" s="636"/>
      <c r="F45" s="629"/>
      <c r="G45" s="456"/>
      <c r="H45" s="465"/>
      <c r="I45" s="535"/>
      <c r="J45" s="535"/>
      <c r="K45" s="234"/>
      <c r="L45" s="234"/>
      <c r="M45" s="491"/>
      <c r="N45" s="26"/>
      <c r="O45" s="26"/>
    </row>
    <row r="46" spans="1:169">
      <c r="A46" s="632"/>
      <c r="B46" s="639"/>
      <c r="C46" s="639"/>
      <c r="D46" s="634"/>
      <c r="E46" s="636"/>
      <c r="F46" s="629"/>
      <c r="G46" s="456"/>
      <c r="H46" s="465"/>
      <c r="I46" s="535"/>
      <c r="J46" s="535"/>
      <c r="K46" s="234"/>
      <c r="L46" s="234"/>
      <c r="M46" s="491"/>
      <c r="N46" s="26"/>
      <c r="O46" s="26"/>
    </row>
    <row r="47" spans="1:169">
      <c r="A47" s="632"/>
      <c r="B47" s="639"/>
      <c r="C47" s="639"/>
      <c r="D47" s="634"/>
      <c r="E47" s="636"/>
      <c r="F47" s="629"/>
      <c r="G47" s="456"/>
      <c r="H47" s="465"/>
      <c r="I47" s="535"/>
      <c r="J47" s="535"/>
      <c r="K47" s="234"/>
      <c r="L47" s="234"/>
      <c r="M47" s="491"/>
      <c r="N47" s="26"/>
      <c r="O47" s="26"/>
    </row>
    <row r="48" spans="1:169" ht="15.75" thickBot="1">
      <c r="A48" s="632"/>
      <c r="B48" s="639"/>
      <c r="C48" s="639"/>
      <c r="D48" s="634"/>
      <c r="E48" s="636"/>
      <c r="F48" s="629"/>
      <c r="G48" s="456"/>
      <c r="H48" s="465"/>
      <c r="I48" s="535"/>
      <c r="J48" s="535"/>
      <c r="K48" s="235"/>
      <c r="L48" s="235"/>
      <c r="M48" s="491"/>
      <c r="N48" s="26"/>
      <c r="O48" s="26"/>
    </row>
    <row r="49" spans="1:169" s="18" customFormat="1" ht="12.75" customHeight="1">
      <c r="A49" s="631">
        <v>5</v>
      </c>
      <c r="B49" s="638" t="str">
        <f>'[4]7- Mapa Final'!B90</f>
        <v>Diferencia entre el inventario Fisico y el Kardex (SICOF)-selectivo</v>
      </c>
      <c r="C49" s="638" t="str">
        <f>'[4]7- Mapa Final'!C90</f>
        <v>El Kardex del almacen no refleja la realidad fisica del inventario</v>
      </c>
      <c r="D49" s="633" t="str">
        <f>'[4]7- Mapa Final'!J90</f>
        <v>Muy Baja - 1</v>
      </c>
      <c r="E49" s="635" t="str">
        <f>'[4]7- Mapa Final'!K90</f>
        <v>Mayor - 4</v>
      </c>
      <c r="F49" s="628" t="str">
        <f>'[4]7- Mapa Final'!M90</f>
        <v>Alto  - 4</v>
      </c>
      <c r="G49" s="456" t="s">
        <v>417</v>
      </c>
      <c r="H49" s="465" t="s">
        <v>488</v>
      </c>
      <c r="I49" s="535"/>
      <c r="J49" s="535" t="s">
        <v>476</v>
      </c>
      <c r="K49" s="233">
        <v>45383</v>
      </c>
      <c r="L49" s="233">
        <v>45473</v>
      </c>
      <c r="M49" s="491" t="s">
        <v>489</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32"/>
      <c r="B50" s="639"/>
      <c r="C50" s="639"/>
      <c r="D50" s="634"/>
      <c r="E50" s="636"/>
      <c r="F50" s="629"/>
      <c r="G50" s="456"/>
      <c r="H50" s="465"/>
      <c r="I50" s="535"/>
      <c r="J50" s="535"/>
      <c r="K50" s="234"/>
      <c r="L50" s="234"/>
      <c r="M50" s="491"/>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32"/>
      <c r="B51" s="639"/>
      <c r="C51" s="639"/>
      <c r="D51" s="634"/>
      <c r="E51" s="636"/>
      <c r="F51" s="629"/>
      <c r="G51" s="456"/>
      <c r="H51" s="465"/>
      <c r="I51" s="535"/>
      <c r="J51" s="535"/>
      <c r="K51" s="234"/>
      <c r="L51" s="234"/>
      <c r="M51" s="491"/>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32"/>
      <c r="B52" s="639"/>
      <c r="C52" s="639"/>
      <c r="D52" s="634"/>
      <c r="E52" s="636"/>
      <c r="F52" s="629"/>
      <c r="G52" s="456"/>
      <c r="H52" s="465"/>
      <c r="I52" s="535"/>
      <c r="J52" s="535"/>
      <c r="K52" s="234"/>
      <c r="L52" s="234"/>
      <c r="M52" s="491"/>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32"/>
      <c r="B53" s="639"/>
      <c r="C53" s="639"/>
      <c r="D53" s="634"/>
      <c r="E53" s="636"/>
      <c r="F53" s="629"/>
      <c r="G53" s="456"/>
      <c r="H53" s="465"/>
      <c r="I53" s="535"/>
      <c r="J53" s="535"/>
      <c r="K53" s="234"/>
      <c r="L53" s="234"/>
      <c r="M53" s="491"/>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32"/>
      <c r="B54" s="639"/>
      <c r="C54" s="639"/>
      <c r="D54" s="634"/>
      <c r="E54" s="636"/>
      <c r="F54" s="629"/>
      <c r="G54" s="456"/>
      <c r="H54" s="465"/>
      <c r="I54" s="535"/>
      <c r="J54" s="535"/>
      <c r="K54" s="234"/>
      <c r="L54" s="234"/>
      <c r="M54" s="491"/>
      <c r="N54" s="26"/>
      <c r="O54" s="26"/>
    </row>
    <row r="55" spans="1:169">
      <c r="A55" s="632"/>
      <c r="B55" s="639"/>
      <c r="C55" s="639"/>
      <c r="D55" s="634"/>
      <c r="E55" s="636"/>
      <c r="F55" s="629"/>
      <c r="G55" s="456"/>
      <c r="H55" s="465"/>
      <c r="I55" s="535"/>
      <c r="J55" s="535"/>
      <c r="K55" s="234"/>
      <c r="L55" s="234"/>
      <c r="M55" s="491"/>
      <c r="N55" s="26"/>
      <c r="O55" s="26"/>
    </row>
    <row r="56" spans="1:169">
      <c r="A56" s="632"/>
      <c r="B56" s="639"/>
      <c r="C56" s="639"/>
      <c r="D56" s="634"/>
      <c r="E56" s="636"/>
      <c r="F56" s="629"/>
      <c r="G56" s="456"/>
      <c r="H56" s="465"/>
      <c r="I56" s="535"/>
      <c r="J56" s="535"/>
      <c r="K56" s="234"/>
      <c r="L56" s="234"/>
      <c r="M56" s="491"/>
      <c r="N56" s="26"/>
      <c r="O56" s="26"/>
    </row>
    <row r="57" spans="1:169">
      <c r="A57" s="632"/>
      <c r="B57" s="639"/>
      <c r="C57" s="639"/>
      <c r="D57" s="634"/>
      <c r="E57" s="636"/>
      <c r="F57" s="629"/>
      <c r="G57" s="456"/>
      <c r="H57" s="465"/>
      <c r="I57" s="535"/>
      <c r="J57" s="535"/>
      <c r="K57" s="234"/>
      <c r="L57" s="234"/>
      <c r="M57" s="491"/>
      <c r="N57" s="26"/>
      <c r="O57" s="26"/>
    </row>
    <row r="58" spans="1:169" ht="15.75" thickBot="1">
      <c r="A58" s="632"/>
      <c r="B58" s="639"/>
      <c r="C58" s="639"/>
      <c r="D58" s="634"/>
      <c r="E58" s="636"/>
      <c r="F58" s="629"/>
      <c r="G58" s="456"/>
      <c r="H58" s="465"/>
      <c r="I58" s="535"/>
      <c r="J58" s="535"/>
      <c r="K58" s="235"/>
      <c r="L58" s="235"/>
      <c r="M58" s="491"/>
      <c r="N58" s="26"/>
      <c r="O58" s="26"/>
    </row>
    <row r="59" spans="1:169" s="18" customFormat="1" ht="12.75" customHeight="1">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558</v>
      </c>
      <c r="I59" s="630"/>
      <c r="J59" s="535" t="s">
        <v>476</v>
      </c>
      <c r="K59" s="624">
        <v>45383</v>
      </c>
      <c r="L59" s="624">
        <v>45473</v>
      </c>
      <c r="M59" s="625" t="s">
        <v>560</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32"/>
      <c r="B60" s="632"/>
      <c r="C60" s="632"/>
      <c r="D60" s="634"/>
      <c r="E60" s="636"/>
      <c r="F60" s="629"/>
      <c r="G60" s="456"/>
      <c r="H60" s="465"/>
      <c r="I60" s="535"/>
      <c r="J60" s="535"/>
      <c r="K60" s="535"/>
      <c r="L60" s="535"/>
      <c r="M60" s="6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32"/>
      <c r="B61" s="632"/>
      <c r="C61" s="632"/>
      <c r="D61" s="634"/>
      <c r="E61" s="636"/>
      <c r="F61" s="629"/>
      <c r="G61" s="456"/>
      <c r="H61" s="465"/>
      <c r="I61" s="535"/>
      <c r="J61" s="535"/>
      <c r="K61" s="535"/>
      <c r="L61" s="535"/>
      <c r="M61" s="6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32"/>
      <c r="B62" s="632"/>
      <c r="C62" s="632"/>
      <c r="D62" s="634"/>
      <c r="E62" s="636"/>
      <c r="F62" s="629"/>
      <c r="G62" s="456"/>
      <c r="H62" s="465"/>
      <c r="I62" s="535"/>
      <c r="J62" s="535"/>
      <c r="K62" s="535"/>
      <c r="L62" s="535"/>
      <c r="M62" s="6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32"/>
      <c r="B63" s="632"/>
      <c r="C63" s="632"/>
      <c r="D63" s="634"/>
      <c r="E63" s="636"/>
      <c r="F63" s="629"/>
      <c r="G63" s="456"/>
      <c r="H63" s="465"/>
      <c r="I63" s="535"/>
      <c r="J63" s="535"/>
      <c r="K63" s="535"/>
      <c r="L63" s="535"/>
      <c r="M63" s="6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32"/>
      <c r="B64" s="632"/>
      <c r="C64" s="632"/>
      <c r="D64" s="634"/>
      <c r="E64" s="636"/>
      <c r="F64" s="629"/>
      <c r="G64" s="456"/>
      <c r="H64" s="465"/>
      <c r="I64" s="535"/>
      <c r="J64" s="535"/>
      <c r="K64" s="535"/>
      <c r="L64" s="535"/>
      <c r="M64" s="626"/>
      <c r="N64" s="26"/>
      <c r="O64" s="26"/>
    </row>
    <row r="65" spans="1:15">
      <c r="A65" s="632"/>
      <c r="B65" s="632"/>
      <c r="C65" s="632"/>
      <c r="D65" s="634"/>
      <c r="E65" s="636"/>
      <c r="F65" s="629"/>
      <c r="G65" s="456"/>
      <c r="H65" s="465"/>
      <c r="I65" s="535"/>
      <c r="J65" s="535"/>
      <c r="K65" s="535"/>
      <c r="L65" s="535"/>
      <c r="M65" s="626"/>
      <c r="N65" s="26"/>
      <c r="O65" s="26"/>
    </row>
    <row r="66" spans="1:15">
      <c r="A66" s="632"/>
      <c r="B66" s="632"/>
      <c r="C66" s="632"/>
      <c r="D66" s="634"/>
      <c r="E66" s="636"/>
      <c r="F66" s="629"/>
      <c r="G66" s="456"/>
      <c r="H66" s="465"/>
      <c r="I66" s="535"/>
      <c r="J66" s="535"/>
      <c r="K66" s="535"/>
      <c r="L66" s="535"/>
      <c r="M66" s="626"/>
      <c r="N66" s="26"/>
      <c r="O66" s="26"/>
    </row>
    <row r="67" spans="1:15">
      <c r="A67" s="632"/>
      <c r="B67" s="632"/>
      <c r="C67" s="632"/>
      <c r="D67" s="634"/>
      <c r="E67" s="636"/>
      <c r="F67" s="629"/>
      <c r="G67" s="456"/>
      <c r="H67" s="465"/>
      <c r="I67" s="535"/>
      <c r="J67" s="535"/>
      <c r="K67" s="535"/>
      <c r="L67" s="535"/>
      <c r="M67" s="626"/>
      <c r="N67" s="26"/>
      <c r="O67" s="26"/>
    </row>
    <row r="68" spans="1:15">
      <c r="A68" s="632"/>
      <c r="B68" s="632"/>
      <c r="C68" s="632"/>
      <c r="D68" s="634"/>
      <c r="E68" s="636"/>
      <c r="F68" s="629"/>
      <c r="G68" s="456"/>
      <c r="H68" s="465"/>
      <c r="I68" s="535"/>
      <c r="J68" s="535"/>
      <c r="K68" s="535"/>
      <c r="L68" s="535"/>
      <c r="M68" s="627"/>
      <c r="N68" s="26"/>
      <c r="O68" s="26"/>
    </row>
  </sheetData>
  <mergeCells count="83">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M9:M18"/>
    <mergeCell ref="C1:L2"/>
    <mergeCell ref="A8:G8"/>
    <mergeCell ref="A9:A18"/>
    <mergeCell ref="B9:B18"/>
    <mergeCell ref="C9:C18"/>
    <mergeCell ref="D9:D18"/>
    <mergeCell ref="E9:E18"/>
    <mergeCell ref="F9:F18"/>
    <mergeCell ref="G9:G18"/>
    <mergeCell ref="M19:M28"/>
    <mergeCell ref="G19:G28"/>
    <mergeCell ref="H19:H28"/>
    <mergeCell ref="I19:I28"/>
    <mergeCell ref="J19:J28"/>
    <mergeCell ref="A19:A28"/>
    <mergeCell ref="B19:B28"/>
    <mergeCell ref="C19:C28"/>
    <mergeCell ref="D19:D28"/>
    <mergeCell ref="E19:E28"/>
    <mergeCell ref="F19:F28"/>
    <mergeCell ref="J29:J38"/>
    <mergeCell ref="M29:M38"/>
    <mergeCell ref="A39:A48"/>
    <mergeCell ref="B39:B48"/>
    <mergeCell ref="C39:C48"/>
    <mergeCell ref="D39:D48"/>
    <mergeCell ref="E39:E48"/>
    <mergeCell ref="F39:F48"/>
    <mergeCell ref="M39:M48"/>
    <mergeCell ref="G39:G48"/>
    <mergeCell ref="H39:H48"/>
    <mergeCell ref="I39:I48"/>
    <mergeCell ref="J39:J48"/>
    <mergeCell ref="A29:A38"/>
    <mergeCell ref="B29:B38"/>
    <mergeCell ref="C29:C38"/>
    <mergeCell ref="D29:D38"/>
    <mergeCell ref="E29:E38"/>
    <mergeCell ref="F29:F38"/>
    <mergeCell ref="G29:G38"/>
    <mergeCell ref="H29:H38"/>
    <mergeCell ref="I29:I38"/>
    <mergeCell ref="J49:J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L59:L68"/>
    <mergeCell ref="K59:K68"/>
    <mergeCell ref="A59:A68"/>
    <mergeCell ref="B59:B68"/>
    <mergeCell ref="C59:C68"/>
    <mergeCell ref="D59:D68"/>
    <mergeCell ref="E59:E68"/>
    <mergeCell ref="F59:F68"/>
  </mergeCells>
  <conditionalFormatting sqref="A6:B6">
    <cfRule type="containsText" dxfId="121" priority="518" operator="containsText" text="3- Moderado">
      <formula>NOT(ISERROR(SEARCH("3- Moderado",A6)))</formula>
    </cfRule>
    <cfRule type="containsText" dxfId="120" priority="519" operator="containsText" text="6- Moderado">
      <formula>NOT(ISERROR(SEARCH("6- Moderado",A6)))</formula>
    </cfRule>
    <cfRule type="containsText" dxfId="119" priority="520" operator="containsText" text="4- Moderado">
      <formula>NOT(ISERROR(SEARCH("4- Moderado",A6)))</formula>
    </cfRule>
    <cfRule type="containsText" dxfId="118" priority="521" operator="containsText" text="3- Bajo">
      <formula>NOT(ISERROR(SEARCH("3- Bajo",A6)))</formula>
    </cfRule>
    <cfRule type="containsText" dxfId="117" priority="522" operator="containsText" text="4- Bajo">
      <formula>NOT(ISERROR(SEARCH("4- Bajo",A6)))</formula>
    </cfRule>
    <cfRule type="containsText" dxfId="116" priority="523" operator="containsText" text="1- Bajo">
      <formula>NOT(ISERROR(SEARCH("1- Bajo",A6)))</formula>
    </cfRule>
  </conditionalFormatting>
  <conditionalFormatting sqref="A9:E9 A19:E19 A29:E29 A39:E39 A49:E49">
    <cfRule type="containsText" dxfId="115" priority="32" operator="containsText" text="3- Moderado">
      <formula>NOT(ISERROR(SEARCH("3- Moderado",A9)))</formula>
    </cfRule>
    <cfRule type="containsText" dxfId="114" priority="33" operator="containsText" text="6- Moderado">
      <formula>NOT(ISERROR(SEARCH("6- Moderado",A9)))</formula>
    </cfRule>
    <cfRule type="containsText" dxfId="113" priority="34" operator="containsText" text="4- Moderado">
      <formula>NOT(ISERROR(SEARCH("4- Moderado",A9)))</formula>
    </cfRule>
    <cfRule type="containsText" dxfId="112" priority="35" operator="containsText" text="3- Bajo">
      <formula>NOT(ISERROR(SEARCH("3- Bajo",A9)))</formula>
    </cfRule>
    <cfRule type="containsText" dxfId="111" priority="36" operator="containsText" text="4- Bajo">
      <formula>NOT(ISERROR(SEARCH("4- Bajo",A9)))</formula>
    </cfRule>
    <cfRule type="containsText" dxfId="110" priority="37" operator="containsText" text="1- Bajo">
      <formula>NOT(ISERROR(SEARCH("1- Bajo",A9)))</formula>
    </cfRule>
  </conditionalFormatting>
  <conditionalFormatting sqref="C7:F7">
    <cfRule type="containsText" dxfId="103" priority="484" operator="containsText" text="3- Moderado">
      <formula>NOT(ISERROR(SEARCH("3- Moderado",C7)))</formula>
    </cfRule>
    <cfRule type="containsText" dxfId="102" priority="485" operator="containsText" text="6- Moderado">
      <formula>NOT(ISERROR(SEARCH("6- Moderado",C7)))</formula>
    </cfRule>
    <cfRule type="containsText" dxfId="101" priority="486" operator="containsText" text="4- Moderado">
      <formula>NOT(ISERROR(SEARCH("4- Moderado",C7)))</formula>
    </cfRule>
    <cfRule type="containsText" dxfId="100" priority="487" operator="containsText" text="3- Bajo">
      <formula>NOT(ISERROR(SEARCH("3- Bajo",C7)))</formula>
    </cfRule>
    <cfRule type="containsText" dxfId="99" priority="488" operator="containsText" text="4- Bajo">
      <formula>NOT(ISERROR(SEARCH("4- Bajo",C7)))</formula>
    </cfRule>
    <cfRule type="containsText" dxfId="98" priority="489" operator="containsText" text="1- Bajo">
      <formula>NOT(ISERROR(SEARCH("1- Bajo",C7)))</formula>
    </cfRule>
  </conditionalFormatting>
  <conditionalFormatting sqref="D9:D58">
    <cfRule type="containsText" dxfId="97" priority="26" operator="containsText" text="Muy Alta">
      <formula>NOT(ISERROR(SEARCH("Muy Alta",D9)))</formula>
    </cfRule>
    <cfRule type="containsText" dxfId="96" priority="27" operator="containsText" text="Alta">
      <formula>NOT(ISERROR(SEARCH("Alta",D9)))</formula>
    </cfRule>
    <cfRule type="containsText" dxfId="95" priority="28" operator="containsText" text="Baja">
      <formula>NOT(ISERROR(SEARCH("Baja",D9)))</formula>
    </cfRule>
    <cfRule type="containsText" dxfId="94" priority="29" operator="containsText" text="Muy Baja">
      <formula>NOT(ISERROR(SEARCH("Muy Baja",D9)))</formula>
    </cfRule>
    <cfRule type="containsText" dxfId="93" priority="31" operator="containsText" text="Media">
      <formula>NOT(ISERROR(SEARCH("Media",D9)))</formula>
    </cfRule>
  </conditionalFormatting>
  <conditionalFormatting sqref="E9:E58">
    <cfRule type="containsText" dxfId="92" priority="22" operator="containsText" text="Catastrófico">
      <formula>NOT(ISERROR(SEARCH("Catastrófico",E9)))</formula>
    </cfRule>
    <cfRule type="containsText" dxfId="91" priority="23" operator="containsText" text="Mayor">
      <formula>NOT(ISERROR(SEARCH("Mayor",E9)))</formula>
    </cfRule>
    <cfRule type="containsText" dxfId="90" priority="24" operator="containsText" text="Menor">
      <formula>NOT(ISERROR(SEARCH("Menor",E9)))</formula>
    </cfRule>
    <cfRule type="containsText" dxfId="89" priority="25" operator="containsText" text="Leve">
      <formula>NOT(ISERROR(SEARCH("Leve",E9)))</formula>
    </cfRule>
  </conditionalFormatting>
  <conditionalFormatting sqref="E9:F58">
    <cfRule type="containsText" dxfId="88" priority="30" operator="containsText" text="Moderado">
      <formula>NOT(ISERROR(SEARCH("Moderado",E9)))</formula>
    </cfRule>
  </conditionalFormatting>
  <conditionalFormatting sqref="F9:F58">
    <cfRule type="colorScale" priority="42">
      <colorScale>
        <cfvo type="min"/>
        <cfvo type="max"/>
        <color rgb="FFFF7128"/>
        <color rgb="FFFFEF9C"/>
      </colorScale>
    </cfRule>
  </conditionalFormatting>
  <conditionalFormatting sqref="F9:F58">
    <cfRule type="containsText" dxfId="87" priority="38" operator="containsText" text="Bajo">
      <formula>NOT(ISERROR(SEARCH("Bajo",F9)))</formula>
    </cfRule>
    <cfRule type="containsText" dxfId="86" priority="39" operator="containsText" text="Moderado">
      <formula>NOT(ISERROR(SEARCH("Moderado",F9)))</formula>
    </cfRule>
    <cfRule type="containsText" dxfId="85" priority="40" operator="containsText" text="Alto">
      <formula>NOT(ISERROR(SEARCH("Alto",F9)))</formula>
    </cfRule>
    <cfRule type="containsText" dxfId="84" priority="41" operator="containsText" text="Extremo">
      <formula>NOT(ISERROR(SEARCH("Extremo",F9)))</formula>
    </cfRule>
  </conditionalFormatting>
  <conditionalFormatting sqref="A59:E59">
    <cfRule type="containsText" dxfId="83" priority="11" operator="containsText" text="3- Moderado">
      <formula>NOT(ISERROR(SEARCH("3- Moderado",A59)))</formula>
    </cfRule>
    <cfRule type="containsText" dxfId="82" priority="12" operator="containsText" text="6- Moderado">
      <formula>NOT(ISERROR(SEARCH("6- Moderado",A59)))</formula>
    </cfRule>
    <cfRule type="containsText" dxfId="81" priority="13" operator="containsText" text="4- Moderado">
      <formula>NOT(ISERROR(SEARCH("4- Moderado",A59)))</formula>
    </cfRule>
    <cfRule type="containsText" dxfId="80" priority="14" operator="containsText" text="3- Bajo">
      <formula>NOT(ISERROR(SEARCH("3- Bajo",A59)))</formula>
    </cfRule>
    <cfRule type="containsText" dxfId="79" priority="15" operator="containsText" text="4- Bajo">
      <formula>NOT(ISERROR(SEARCH("4- Bajo",A59)))</formula>
    </cfRule>
    <cfRule type="containsText" dxfId="78" priority="16" operator="containsText" text="1- Bajo">
      <formula>NOT(ISERROR(SEARCH("1- Bajo",A59)))</formula>
    </cfRule>
  </conditionalFormatting>
  <conditionalFormatting sqref="D59:D68">
    <cfRule type="containsText" dxfId="77" priority="5" operator="containsText" text="Muy Alta">
      <formula>NOT(ISERROR(SEARCH("Muy Alta",D59)))</formula>
    </cfRule>
    <cfRule type="containsText" dxfId="76" priority="6" operator="containsText" text="Alta">
      <formula>NOT(ISERROR(SEARCH("Alta",D59)))</formula>
    </cfRule>
    <cfRule type="containsText" dxfId="75" priority="7" operator="containsText" text="Baja">
      <formula>NOT(ISERROR(SEARCH("Baja",D59)))</formula>
    </cfRule>
    <cfRule type="containsText" dxfId="74" priority="8" operator="containsText" text="Muy Baja">
      <formula>NOT(ISERROR(SEARCH("Muy Baja",D59)))</formula>
    </cfRule>
    <cfRule type="containsText" dxfId="73" priority="10" operator="containsText" text="Media">
      <formula>NOT(ISERROR(SEARCH("Media",D59)))</formula>
    </cfRule>
  </conditionalFormatting>
  <conditionalFormatting sqref="E59:E68">
    <cfRule type="containsText" dxfId="72" priority="1" operator="containsText" text="Catastrófico">
      <formula>NOT(ISERROR(SEARCH("Catastrófico",E59)))</formula>
    </cfRule>
    <cfRule type="containsText" dxfId="71" priority="2" operator="containsText" text="Mayor">
      <formula>NOT(ISERROR(SEARCH("Mayor",E59)))</formula>
    </cfRule>
    <cfRule type="containsText" dxfId="70" priority="3" operator="containsText" text="Menor">
      <formula>NOT(ISERROR(SEARCH("Menor",E59)))</formula>
    </cfRule>
    <cfRule type="containsText" dxfId="69" priority="4" operator="containsText" text="Leve">
      <formula>NOT(ISERROR(SEARCH("Leve",E59)))</formula>
    </cfRule>
  </conditionalFormatting>
  <conditionalFormatting sqref="E59:F68">
    <cfRule type="containsText" dxfId="68" priority="9" operator="containsText" text="Moderado">
      <formula>NOT(ISERROR(SEARCH("Moderado",E59)))</formula>
    </cfRule>
  </conditionalFormatting>
  <conditionalFormatting sqref="F59:F68">
    <cfRule type="containsText" dxfId="67" priority="17" operator="containsText" text="Bajo">
      <formula>NOT(ISERROR(SEARCH("Bajo",F59)))</formula>
    </cfRule>
    <cfRule type="containsText" dxfId="66" priority="18" operator="containsText" text="Moderado">
      <formula>NOT(ISERROR(SEARCH("Moderado",F59)))</formula>
    </cfRule>
    <cfRule type="containsText" dxfId="65" priority="19" operator="containsText" text="Alto">
      <formula>NOT(ISERROR(SEARCH("Alto",F59)))</formula>
    </cfRule>
    <cfRule type="containsText" dxfId="64" priority="20" operator="containsText" text="Extremo">
      <formula>NOT(ISERROR(SEARCH("Extremo",F59)))</formula>
    </cfRule>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hyperlinks>
    <hyperlink ref="M49:M58" r:id="rId1" display="Actualización de los inventarios en cada uno de los despachos y juzgados , lo que permite tener un inventario acorde con cada uno de los funcionarios , permitiendo támbien desacerse de activos que ya estan inservibles y que generan gastos y ocupación de espacios." xr:uid="{3CBDF3BD-31F1-42DE-A356-7FCDC9487C15}"/>
    <hyperlink ref="M19:M28" r:id="rId2" display="Para el segundo trimestre se reportaron dos eventos, los siniestros fueron reportados en los tiempos y con la documentación que se requiere, se presentarón ante la aseguradora , fuerón aceptados y reconocidos. " xr:uid="{93E079CA-8859-4270-9321-C59998C22367}"/>
    <hyperlink ref="M39:M48" r:id="rId3" display="Se logro concientizar a los empleados y funcionarios sobre la importancia del compromiso con el ahorro al momento de hacer uso de los medios tecnológicos de manera eficiente." xr:uid="{FA016711-8FB3-45C3-A632-FEAAE38A7C85}"/>
    <hyperlink ref="M9:M18" r:id="rId4" display="Lo contratos que estan siendo objeto de supervisión, se han venido cumpliendo dentro de los tiempos establecidos y se han recibido los productos dentro lo acordado en estos contratos." xr:uid="{38054C31-AA41-492C-B8B3-9C0B3B915D1D}"/>
    <hyperlink ref="M29:M38" r:id="rId5" display="Se tienen actualizados todos los registros de los vehículos, de manera que se lleven a cabo en debida forma  los seguimientos de cumplimiento, detección y análisis de las novedades de los vehículos" xr:uid="{92A56FE6-7179-4594-B6F8-4C86E918B098}"/>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G59:G68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80" zoomScaleNormal="80" workbookViewId="0">
      <selection activeCell="C1" sqref="C1:L2"/>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631">
        <f>'7- Mapa Final'!A10</f>
        <v>1</v>
      </c>
      <c r="B9" s="638" t="str">
        <f>'7- Mapa Final'!B10</f>
        <v>Interés indebido en la supervisión de contratos</v>
      </c>
      <c r="C9" s="638" t="str">
        <f>'7- Mapa Final'!C10</f>
        <v>Actuaciones del servidor judicial en las cuales se evidencian intereses personales indebidos en la supervisión de los contratos que han sido celebrados por la Entidad, y se encuentran a su cargo.</v>
      </c>
      <c r="D9" s="633" t="str">
        <f>'7- Mapa Final'!J10</f>
        <v>Muy Baja - 1</v>
      </c>
      <c r="E9" s="635" t="str">
        <f>'7- Mapa Final'!K10</f>
        <v>Menor - 2</v>
      </c>
      <c r="F9" s="628" t="str">
        <f>'7- Mapa Final'!M10</f>
        <v>Bajo - 2</v>
      </c>
      <c r="G9" s="455" t="s">
        <v>413</v>
      </c>
      <c r="H9" s="526" t="s">
        <v>543</v>
      </c>
      <c r="I9" s="630"/>
      <c r="J9" s="533" t="s">
        <v>476</v>
      </c>
      <c r="K9" s="624">
        <v>45474</v>
      </c>
      <c r="L9" s="624">
        <v>45565</v>
      </c>
      <c r="M9" s="499" t="s">
        <v>540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2.75" customHeight="1">
      <c r="A10" s="632"/>
      <c r="B10" s="639"/>
      <c r="C10" s="639"/>
      <c r="D10" s="634"/>
      <c r="E10" s="636"/>
      <c r="F10" s="629"/>
      <c r="G10" s="456"/>
      <c r="H10" s="467"/>
      <c r="I10" s="535"/>
      <c r="J10" s="534"/>
      <c r="K10" s="535"/>
      <c r="L10" s="535"/>
      <c r="M10" s="43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2.75" customHeight="1">
      <c r="A11" s="632"/>
      <c r="B11" s="639"/>
      <c r="C11" s="639"/>
      <c r="D11" s="634"/>
      <c r="E11" s="636"/>
      <c r="F11" s="629"/>
      <c r="G11" s="456"/>
      <c r="H11" s="467"/>
      <c r="I11" s="535"/>
      <c r="J11" s="534"/>
      <c r="K11" s="535"/>
      <c r="L11" s="535"/>
      <c r="M11" s="43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2.75" customHeight="1">
      <c r="A12" s="632"/>
      <c r="B12" s="639"/>
      <c r="C12" s="639"/>
      <c r="D12" s="634"/>
      <c r="E12" s="636"/>
      <c r="F12" s="629"/>
      <c r="G12" s="456"/>
      <c r="H12" s="467"/>
      <c r="I12" s="535"/>
      <c r="J12" s="534"/>
      <c r="K12" s="535"/>
      <c r="L12" s="535"/>
      <c r="M12" s="43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32"/>
      <c r="B13" s="639"/>
      <c r="C13" s="639"/>
      <c r="D13" s="634"/>
      <c r="E13" s="636"/>
      <c r="F13" s="629"/>
      <c r="G13" s="456"/>
      <c r="H13" s="467"/>
      <c r="I13" s="535"/>
      <c r="J13" s="534"/>
      <c r="K13" s="535"/>
      <c r="L13" s="535"/>
      <c r="M13" s="43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c r="A14" s="632"/>
      <c r="B14" s="639"/>
      <c r="C14" s="639"/>
      <c r="D14" s="634"/>
      <c r="E14" s="636"/>
      <c r="F14" s="629"/>
      <c r="G14" s="456"/>
      <c r="H14" s="467"/>
      <c r="I14" s="535"/>
      <c r="J14" s="534"/>
      <c r="K14" s="535"/>
      <c r="L14" s="535"/>
      <c r="M14" s="430"/>
      <c r="N14" s="26"/>
      <c r="O14" s="26"/>
    </row>
    <row r="15" spans="1:271">
      <c r="A15" s="632"/>
      <c r="B15" s="639"/>
      <c r="C15" s="639"/>
      <c r="D15" s="634"/>
      <c r="E15" s="636"/>
      <c r="F15" s="629"/>
      <c r="G15" s="456"/>
      <c r="H15" s="467"/>
      <c r="I15" s="535"/>
      <c r="J15" s="534"/>
      <c r="K15" s="535"/>
      <c r="L15" s="535"/>
      <c r="M15" s="430"/>
      <c r="N15" s="26"/>
      <c r="O15" s="26"/>
    </row>
    <row r="16" spans="1:271">
      <c r="A16" s="632"/>
      <c r="B16" s="639"/>
      <c r="C16" s="639"/>
      <c r="D16" s="634"/>
      <c r="E16" s="636"/>
      <c r="F16" s="629"/>
      <c r="G16" s="456"/>
      <c r="H16" s="467"/>
      <c r="I16" s="535"/>
      <c r="J16" s="534"/>
      <c r="K16" s="535"/>
      <c r="L16" s="535"/>
      <c r="M16" s="430"/>
      <c r="N16" s="26"/>
      <c r="O16" s="26"/>
    </row>
    <row r="17" spans="1:169">
      <c r="A17" s="632"/>
      <c r="B17" s="639"/>
      <c r="C17" s="639"/>
      <c r="D17" s="634"/>
      <c r="E17" s="636"/>
      <c r="F17" s="629"/>
      <c r="G17" s="456"/>
      <c r="H17" s="467"/>
      <c r="I17" s="535"/>
      <c r="J17" s="534"/>
      <c r="K17" s="535"/>
      <c r="L17" s="535"/>
      <c r="M17" s="430"/>
      <c r="N17" s="26"/>
      <c r="O17" s="26"/>
    </row>
    <row r="18" spans="1:169" ht="15.75" thickBot="1">
      <c r="A18" s="632"/>
      <c r="B18" s="639"/>
      <c r="C18" s="639"/>
      <c r="D18" s="634"/>
      <c r="E18" s="636"/>
      <c r="F18" s="629"/>
      <c r="G18" s="456"/>
      <c r="H18" s="521"/>
      <c r="I18" s="535"/>
      <c r="J18" s="642"/>
      <c r="K18" s="535"/>
      <c r="L18" s="535"/>
      <c r="M18" s="683"/>
      <c r="N18" s="26"/>
      <c r="O18" s="26"/>
    </row>
    <row r="19" spans="1:169" s="18" customFormat="1" ht="12.75" customHeight="1">
      <c r="A19" s="631">
        <f>'7- Mapa Final'!A15</f>
        <v>2</v>
      </c>
      <c r="B19" s="638" t="str">
        <f>'7- Mapa Final'!B15</f>
        <v>Incumplimiento en el trámite de los siniestros desde el aviso del evento hasta el cierre del expediente del mismo.</v>
      </c>
      <c r="C19" s="638" t="str">
        <f>'7- Mapa Final'!C15</f>
        <v xml:space="preserve">Que no se cumplan los procedimientos y requisitos establecidos en el manual del Plan de seguros para el trámite de los siniestros derivando en perdidas mayores para la entidad </v>
      </c>
      <c r="D19" s="633" t="str">
        <f>'7- Mapa Final'!J15</f>
        <v>Muy Baja - 1</v>
      </c>
      <c r="E19" s="635" t="str">
        <f>'7- Mapa Final'!K15</f>
        <v>Leve - 1</v>
      </c>
      <c r="F19" s="628" t="str">
        <f>'7- Mapa Final'!M15</f>
        <v>Bajo - 1</v>
      </c>
      <c r="G19" s="455" t="s">
        <v>413</v>
      </c>
      <c r="H19" s="465" t="s">
        <v>544</v>
      </c>
      <c r="I19" s="630"/>
      <c r="J19" s="535" t="s">
        <v>476</v>
      </c>
      <c r="K19" s="624">
        <v>45474</v>
      </c>
      <c r="L19" s="624">
        <v>45565</v>
      </c>
      <c r="M19" s="491" t="s">
        <v>539</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35"/>
      <c r="J20" s="535"/>
      <c r="K20" s="535"/>
      <c r="L20" s="535"/>
      <c r="M20" s="49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35"/>
      <c r="J21" s="535"/>
      <c r="K21" s="535"/>
      <c r="L21" s="535"/>
      <c r="M21" s="49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35"/>
      <c r="J22" s="535"/>
      <c r="K22" s="535"/>
      <c r="L22" s="535"/>
      <c r="M22" s="49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35"/>
      <c r="J23" s="535"/>
      <c r="K23" s="535"/>
      <c r="L23" s="535"/>
      <c r="M23" s="49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35"/>
      <c r="J24" s="535"/>
      <c r="K24" s="535"/>
      <c r="L24" s="535"/>
      <c r="M24" s="491"/>
      <c r="N24" s="26"/>
      <c r="O24" s="26"/>
    </row>
    <row r="25" spans="1:169">
      <c r="A25" s="632"/>
      <c r="B25" s="639"/>
      <c r="C25" s="639"/>
      <c r="D25" s="634"/>
      <c r="E25" s="636"/>
      <c r="F25" s="629"/>
      <c r="G25" s="456"/>
      <c r="H25" s="465"/>
      <c r="I25" s="535"/>
      <c r="J25" s="535"/>
      <c r="K25" s="535"/>
      <c r="L25" s="535"/>
      <c r="M25" s="491"/>
      <c r="N25" s="26"/>
      <c r="O25" s="26"/>
    </row>
    <row r="26" spans="1:169">
      <c r="A26" s="632"/>
      <c r="B26" s="639"/>
      <c r="C26" s="639"/>
      <c r="D26" s="634"/>
      <c r="E26" s="636"/>
      <c r="F26" s="629"/>
      <c r="G26" s="456"/>
      <c r="H26" s="465"/>
      <c r="I26" s="535"/>
      <c r="J26" s="535"/>
      <c r="K26" s="535"/>
      <c r="L26" s="535"/>
      <c r="M26" s="491"/>
      <c r="N26" s="26"/>
      <c r="O26" s="26"/>
    </row>
    <row r="27" spans="1:169">
      <c r="A27" s="632"/>
      <c r="B27" s="639"/>
      <c r="C27" s="639"/>
      <c r="D27" s="634"/>
      <c r="E27" s="636"/>
      <c r="F27" s="629"/>
      <c r="G27" s="456"/>
      <c r="H27" s="465"/>
      <c r="I27" s="535"/>
      <c r="J27" s="535"/>
      <c r="K27" s="535"/>
      <c r="L27" s="535"/>
      <c r="M27" s="491"/>
      <c r="N27" s="26"/>
      <c r="O27" s="26"/>
    </row>
    <row r="28" spans="1:169" ht="15.75" thickBot="1">
      <c r="A28" s="632"/>
      <c r="B28" s="639"/>
      <c r="C28" s="639"/>
      <c r="D28" s="634"/>
      <c r="E28" s="636"/>
      <c r="F28" s="629"/>
      <c r="G28" s="456"/>
      <c r="H28" s="465"/>
      <c r="I28" s="535"/>
      <c r="J28" s="535"/>
      <c r="K28" s="535"/>
      <c r="L28" s="535"/>
      <c r="M28" s="491"/>
      <c r="N28" s="26"/>
      <c r="O28" s="26"/>
    </row>
    <row r="29" spans="1:169" s="18" customFormat="1" ht="12.75" customHeight="1">
      <c r="A29" s="631">
        <f>'7- Mapa Final'!A19</f>
        <v>3</v>
      </c>
      <c r="B29" s="638" t="str">
        <f>'7- Mapa Final'!B19</f>
        <v>Tener registros desactualizados del parque automotor de la Rama Judicial (Hojas de vida de los vehículos, reporte de novedades) y/o pérdida de la información anéxa documentada.</v>
      </c>
      <c r="C29" s="638" t="str">
        <f>'7- Mapa Final'!C19</f>
        <v>Falta de información para realizar seguimiento en términos de cumplimiento, detección y análisis de las novedades de los vehículos.</v>
      </c>
      <c r="D29" s="633" t="str">
        <f>'7- Mapa Final'!J19</f>
        <v>Muy Baja - 1</v>
      </c>
      <c r="E29" s="635" t="str">
        <f>'7- Mapa Final'!K19</f>
        <v>Leve - 1</v>
      </c>
      <c r="F29" s="628" t="str">
        <f>'7- Mapa Final'!M19</f>
        <v>Bajo - 1</v>
      </c>
      <c r="G29" s="455" t="s">
        <v>413</v>
      </c>
      <c r="H29" s="465" t="s">
        <v>545</v>
      </c>
      <c r="I29" s="630"/>
      <c r="J29" s="535" t="s">
        <v>476</v>
      </c>
      <c r="K29" s="624">
        <v>45474</v>
      </c>
      <c r="L29" s="624">
        <v>45565</v>
      </c>
      <c r="M29" s="491" t="s">
        <v>538</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35"/>
      <c r="J30" s="535"/>
      <c r="K30" s="535"/>
      <c r="L30" s="535"/>
      <c r="M30" s="49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35"/>
      <c r="J31" s="535"/>
      <c r="K31" s="535"/>
      <c r="L31" s="535"/>
      <c r="M31" s="49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35"/>
      <c r="J32" s="535"/>
      <c r="K32" s="535"/>
      <c r="L32" s="535"/>
      <c r="M32" s="49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35"/>
      <c r="J33" s="535"/>
      <c r="K33" s="535"/>
      <c r="L33" s="535"/>
      <c r="M33" s="49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35"/>
      <c r="J34" s="535"/>
      <c r="K34" s="535"/>
      <c r="L34" s="535"/>
      <c r="M34" s="491"/>
      <c r="N34" s="26"/>
      <c r="O34" s="26"/>
    </row>
    <row r="35" spans="1:169">
      <c r="A35" s="632"/>
      <c r="B35" s="639"/>
      <c r="C35" s="639"/>
      <c r="D35" s="634"/>
      <c r="E35" s="636"/>
      <c r="F35" s="629"/>
      <c r="G35" s="456"/>
      <c r="H35" s="465"/>
      <c r="I35" s="535"/>
      <c r="J35" s="535"/>
      <c r="K35" s="535"/>
      <c r="L35" s="535"/>
      <c r="M35" s="491"/>
      <c r="N35" s="26"/>
      <c r="O35" s="26"/>
    </row>
    <row r="36" spans="1:169">
      <c r="A36" s="632"/>
      <c r="B36" s="639"/>
      <c r="C36" s="639"/>
      <c r="D36" s="634"/>
      <c r="E36" s="636"/>
      <c r="F36" s="629"/>
      <c r="G36" s="456"/>
      <c r="H36" s="465"/>
      <c r="I36" s="535"/>
      <c r="J36" s="535"/>
      <c r="K36" s="535"/>
      <c r="L36" s="535"/>
      <c r="M36" s="491"/>
      <c r="N36" s="26"/>
      <c r="O36" s="26"/>
    </row>
    <row r="37" spans="1:169">
      <c r="A37" s="632"/>
      <c r="B37" s="639"/>
      <c r="C37" s="639"/>
      <c r="D37" s="634"/>
      <c r="E37" s="636"/>
      <c r="F37" s="629"/>
      <c r="G37" s="456"/>
      <c r="H37" s="465"/>
      <c r="I37" s="535"/>
      <c r="J37" s="535"/>
      <c r="K37" s="535"/>
      <c r="L37" s="535"/>
      <c r="M37" s="491"/>
      <c r="N37" s="26"/>
      <c r="O37" s="26"/>
    </row>
    <row r="38" spans="1:169" ht="15.75" thickBot="1">
      <c r="A38" s="632"/>
      <c r="B38" s="639"/>
      <c r="C38" s="639"/>
      <c r="D38" s="634"/>
      <c r="E38" s="636"/>
      <c r="F38" s="629"/>
      <c r="G38" s="456"/>
      <c r="H38" s="465"/>
      <c r="I38" s="535"/>
      <c r="J38" s="535"/>
      <c r="K38" s="535"/>
      <c r="L38" s="535"/>
      <c r="M38" s="491"/>
      <c r="N38" s="26"/>
      <c r="O38" s="26"/>
    </row>
    <row r="39" spans="1:169" s="18" customFormat="1" ht="12.75" customHeight="1">
      <c r="A39" s="631">
        <f>'7- Mapa Final'!A23</f>
        <v>4</v>
      </c>
      <c r="B39" s="638" t="str">
        <f>'7- Mapa Final'!B23</f>
        <v>Afectación de los aspectos ambientales</v>
      </c>
      <c r="C39" s="638" t="str">
        <f>'7- Mapa Final'!C23</f>
        <v>Falta de información para que los desarrollos administrativos incluyan los enfoques ambientales.</v>
      </c>
      <c r="D39" s="633" t="str">
        <f>'7- Mapa Final'!J23</f>
        <v>Muy Baja - 1</v>
      </c>
      <c r="E39" s="635" t="str">
        <f>'7- Mapa Final'!K23</f>
        <v>Menor - 2</v>
      </c>
      <c r="F39" s="628" t="str">
        <f>'7- Mapa Final'!M23</f>
        <v>Bajo - 2</v>
      </c>
      <c r="G39" s="455" t="s">
        <v>417</v>
      </c>
      <c r="H39" s="465" t="s">
        <v>546</v>
      </c>
      <c r="I39" s="630"/>
      <c r="J39" s="535" t="s">
        <v>476</v>
      </c>
      <c r="K39" s="624">
        <v>45474</v>
      </c>
      <c r="L39" s="624">
        <v>45565</v>
      </c>
      <c r="M39" s="491" t="s">
        <v>541</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35"/>
      <c r="J40" s="535"/>
      <c r="K40" s="535"/>
      <c r="L40" s="535"/>
      <c r="M40" s="4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35"/>
      <c r="J41" s="535"/>
      <c r="K41" s="535"/>
      <c r="L41" s="535"/>
      <c r="M41" s="4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35"/>
      <c r="J42" s="535"/>
      <c r="K42" s="535"/>
      <c r="L42" s="535"/>
      <c r="M42" s="4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35"/>
      <c r="J43" s="535"/>
      <c r="K43" s="535"/>
      <c r="L43" s="535"/>
      <c r="M43" s="4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35"/>
      <c r="J44" s="535"/>
      <c r="K44" s="535"/>
      <c r="L44" s="535"/>
      <c r="M44" s="491"/>
      <c r="N44" s="26"/>
      <c r="O44" s="26"/>
    </row>
    <row r="45" spans="1:169">
      <c r="A45" s="632"/>
      <c r="B45" s="639"/>
      <c r="C45" s="639"/>
      <c r="D45" s="634"/>
      <c r="E45" s="636"/>
      <c r="F45" s="629"/>
      <c r="G45" s="456"/>
      <c r="H45" s="465"/>
      <c r="I45" s="535"/>
      <c r="J45" s="535"/>
      <c r="K45" s="535"/>
      <c r="L45" s="535"/>
      <c r="M45" s="491"/>
      <c r="N45" s="26"/>
      <c r="O45" s="26"/>
    </row>
    <row r="46" spans="1:169">
      <c r="A46" s="632"/>
      <c r="B46" s="639"/>
      <c r="C46" s="639"/>
      <c r="D46" s="634"/>
      <c r="E46" s="636"/>
      <c r="F46" s="629"/>
      <c r="G46" s="456"/>
      <c r="H46" s="465"/>
      <c r="I46" s="535"/>
      <c r="J46" s="535"/>
      <c r="K46" s="535"/>
      <c r="L46" s="535"/>
      <c r="M46" s="491"/>
      <c r="N46" s="26"/>
      <c r="O46" s="26"/>
    </row>
    <row r="47" spans="1:169">
      <c r="A47" s="632"/>
      <c r="B47" s="639"/>
      <c r="C47" s="639"/>
      <c r="D47" s="634"/>
      <c r="E47" s="636"/>
      <c r="F47" s="629"/>
      <c r="G47" s="456"/>
      <c r="H47" s="465"/>
      <c r="I47" s="535"/>
      <c r="J47" s="535"/>
      <c r="K47" s="535"/>
      <c r="L47" s="535"/>
      <c r="M47" s="491"/>
      <c r="N47" s="26"/>
      <c r="O47" s="26"/>
    </row>
    <row r="48" spans="1:169" ht="15.75" thickBot="1">
      <c r="A48" s="632"/>
      <c r="B48" s="639"/>
      <c r="C48" s="639"/>
      <c r="D48" s="634"/>
      <c r="E48" s="636"/>
      <c r="F48" s="629"/>
      <c r="G48" s="456"/>
      <c r="H48" s="465"/>
      <c r="I48" s="535"/>
      <c r="J48" s="535"/>
      <c r="K48" s="535"/>
      <c r="L48" s="535"/>
      <c r="M48" s="491"/>
      <c r="N48" s="26"/>
      <c r="O48" s="26"/>
    </row>
    <row r="49" spans="1:13" ht="15" customHeight="1">
      <c r="A49" s="631">
        <f>'7- Mapa Final'!A25</f>
        <v>5</v>
      </c>
      <c r="B49" s="638" t="str">
        <f>'7- Mapa Final'!B25</f>
        <v>Diferencia entre el inventario Fisico y los bienes asignados en sistema (SICOF)</v>
      </c>
      <c r="C49" s="638" t="str">
        <f>'7- Mapa Final'!C25</f>
        <v>Los bienes asignados en el software de almacen (SICOF) no refleja la realidad fisica del inventario</v>
      </c>
      <c r="D49" s="633" t="str">
        <f>'7- Mapa Final'!J25</f>
        <v>Muy Baja - 1</v>
      </c>
      <c r="E49" s="635" t="str">
        <f>'7- Mapa Final'!K25</f>
        <v>Mayor - 4</v>
      </c>
      <c r="F49" s="628" t="str">
        <f>'7- Mapa Final'!M25</f>
        <v>Alto  - 4</v>
      </c>
      <c r="G49" s="455" t="s">
        <v>417</v>
      </c>
      <c r="H49" s="465" t="s">
        <v>547</v>
      </c>
      <c r="I49" s="630"/>
      <c r="J49" s="535" t="s">
        <v>476</v>
      </c>
      <c r="K49" s="624">
        <v>45474</v>
      </c>
      <c r="L49" s="624">
        <v>45565</v>
      </c>
      <c r="M49" s="491" t="s">
        <v>542</v>
      </c>
    </row>
    <row r="50" spans="1:13">
      <c r="A50" s="632"/>
      <c r="B50" s="639"/>
      <c r="C50" s="639"/>
      <c r="D50" s="634"/>
      <c r="E50" s="636"/>
      <c r="F50" s="629"/>
      <c r="G50" s="456"/>
      <c r="H50" s="465"/>
      <c r="I50" s="535"/>
      <c r="J50" s="535"/>
      <c r="K50" s="535"/>
      <c r="L50" s="535"/>
      <c r="M50" s="491"/>
    </row>
    <row r="51" spans="1:13">
      <c r="A51" s="632"/>
      <c r="B51" s="639"/>
      <c r="C51" s="639"/>
      <c r="D51" s="634"/>
      <c r="E51" s="636"/>
      <c r="F51" s="629"/>
      <c r="G51" s="456"/>
      <c r="H51" s="465"/>
      <c r="I51" s="535"/>
      <c r="J51" s="535"/>
      <c r="K51" s="535"/>
      <c r="L51" s="535"/>
      <c r="M51" s="491"/>
    </row>
    <row r="52" spans="1:13">
      <c r="A52" s="632"/>
      <c r="B52" s="639"/>
      <c r="C52" s="639"/>
      <c r="D52" s="634"/>
      <c r="E52" s="636"/>
      <c r="F52" s="629"/>
      <c r="G52" s="456"/>
      <c r="H52" s="465"/>
      <c r="I52" s="535"/>
      <c r="J52" s="535"/>
      <c r="K52" s="535"/>
      <c r="L52" s="535"/>
      <c r="M52" s="491"/>
    </row>
    <row r="53" spans="1:13">
      <c r="A53" s="632"/>
      <c r="B53" s="639"/>
      <c r="C53" s="639"/>
      <c r="D53" s="634"/>
      <c r="E53" s="636"/>
      <c r="F53" s="629"/>
      <c r="G53" s="456"/>
      <c r="H53" s="465"/>
      <c r="I53" s="535"/>
      <c r="J53" s="535"/>
      <c r="K53" s="535"/>
      <c r="L53" s="535"/>
      <c r="M53" s="491"/>
    </row>
    <row r="54" spans="1:13">
      <c r="A54" s="632"/>
      <c r="B54" s="639"/>
      <c r="C54" s="639"/>
      <c r="D54" s="634"/>
      <c r="E54" s="636"/>
      <c r="F54" s="629"/>
      <c r="G54" s="456"/>
      <c r="H54" s="465"/>
      <c r="I54" s="535"/>
      <c r="J54" s="535"/>
      <c r="K54" s="535"/>
      <c r="L54" s="535"/>
      <c r="M54" s="491"/>
    </row>
    <row r="55" spans="1:13">
      <c r="A55" s="632"/>
      <c r="B55" s="639"/>
      <c r="C55" s="639"/>
      <c r="D55" s="634"/>
      <c r="E55" s="636"/>
      <c r="F55" s="629"/>
      <c r="G55" s="456"/>
      <c r="H55" s="465"/>
      <c r="I55" s="535"/>
      <c r="J55" s="535"/>
      <c r="K55" s="535"/>
      <c r="L55" s="535"/>
      <c r="M55" s="491"/>
    </row>
    <row r="56" spans="1:13">
      <c r="A56" s="632"/>
      <c r="B56" s="639"/>
      <c r="C56" s="639"/>
      <c r="D56" s="634"/>
      <c r="E56" s="636"/>
      <c r="F56" s="629"/>
      <c r="G56" s="456"/>
      <c r="H56" s="465"/>
      <c r="I56" s="535"/>
      <c r="J56" s="535"/>
      <c r="K56" s="535"/>
      <c r="L56" s="535"/>
      <c r="M56" s="491"/>
    </row>
    <row r="57" spans="1:13">
      <c r="A57" s="632"/>
      <c r="B57" s="639"/>
      <c r="C57" s="639"/>
      <c r="D57" s="634"/>
      <c r="E57" s="636"/>
      <c r="F57" s="629"/>
      <c r="G57" s="456"/>
      <c r="H57" s="465"/>
      <c r="I57" s="535"/>
      <c r="J57" s="535"/>
      <c r="K57" s="535"/>
      <c r="L57" s="535"/>
      <c r="M57" s="491"/>
    </row>
    <row r="58" spans="1:13" ht="15.75" thickBot="1">
      <c r="A58" s="632"/>
      <c r="B58" s="639"/>
      <c r="C58" s="639"/>
      <c r="D58" s="634"/>
      <c r="E58" s="636"/>
      <c r="F58" s="629"/>
      <c r="G58" s="456"/>
      <c r="H58" s="465"/>
      <c r="I58" s="535"/>
      <c r="J58" s="535"/>
      <c r="K58" s="535"/>
      <c r="L58" s="535"/>
      <c r="M58" s="491"/>
    </row>
    <row r="59" spans="1:13" ht="15" customHeight="1">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558</v>
      </c>
      <c r="I59" s="630"/>
      <c r="J59" s="535" t="s">
        <v>476</v>
      </c>
      <c r="K59" s="624">
        <v>45474</v>
      </c>
      <c r="L59" s="624">
        <v>45565</v>
      </c>
      <c r="M59" s="625" t="s">
        <v>559</v>
      </c>
    </row>
    <row r="60" spans="1:13">
      <c r="A60" s="632"/>
      <c r="B60" s="632"/>
      <c r="C60" s="632"/>
      <c r="D60" s="634"/>
      <c r="E60" s="636"/>
      <c r="F60" s="629"/>
      <c r="G60" s="456"/>
      <c r="H60" s="465"/>
      <c r="I60" s="535"/>
      <c r="J60" s="535"/>
      <c r="K60" s="535"/>
      <c r="L60" s="535"/>
      <c r="M60" s="626"/>
    </row>
    <row r="61" spans="1:13">
      <c r="A61" s="632"/>
      <c r="B61" s="632"/>
      <c r="C61" s="632"/>
      <c r="D61" s="634"/>
      <c r="E61" s="636"/>
      <c r="F61" s="629"/>
      <c r="G61" s="456"/>
      <c r="H61" s="465"/>
      <c r="I61" s="535"/>
      <c r="J61" s="535"/>
      <c r="K61" s="535"/>
      <c r="L61" s="535"/>
      <c r="M61" s="626"/>
    </row>
    <row r="62" spans="1:13">
      <c r="A62" s="632"/>
      <c r="B62" s="632"/>
      <c r="C62" s="632"/>
      <c r="D62" s="634"/>
      <c r="E62" s="636"/>
      <c r="F62" s="629"/>
      <c r="G62" s="456"/>
      <c r="H62" s="465"/>
      <c r="I62" s="535"/>
      <c r="J62" s="535"/>
      <c r="K62" s="535"/>
      <c r="L62" s="535"/>
      <c r="M62" s="626"/>
    </row>
    <row r="63" spans="1:13">
      <c r="A63" s="632"/>
      <c r="B63" s="632"/>
      <c r="C63" s="632"/>
      <c r="D63" s="634"/>
      <c r="E63" s="636"/>
      <c r="F63" s="629"/>
      <c r="G63" s="456"/>
      <c r="H63" s="465"/>
      <c r="I63" s="535"/>
      <c r="J63" s="535"/>
      <c r="K63" s="535"/>
      <c r="L63" s="535"/>
      <c r="M63" s="626"/>
    </row>
    <row r="64" spans="1:13">
      <c r="A64" s="632"/>
      <c r="B64" s="632"/>
      <c r="C64" s="632"/>
      <c r="D64" s="634"/>
      <c r="E64" s="636"/>
      <c r="F64" s="629"/>
      <c r="G64" s="456"/>
      <c r="H64" s="465"/>
      <c r="I64" s="535"/>
      <c r="J64" s="535"/>
      <c r="K64" s="535"/>
      <c r="L64" s="535"/>
      <c r="M64" s="626"/>
    </row>
    <row r="65" spans="1:13">
      <c r="A65" s="632"/>
      <c r="B65" s="632"/>
      <c r="C65" s="632"/>
      <c r="D65" s="634"/>
      <c r="E65" s="636"/>
      <c r="F65" s="629"/>
      <c r="G65" s="456"/>
      <c r="H65" s="465"/>
      <c r="I65" s="535"/>
      <c r="J65" s="535"/>
      <c r="K65" s="535"/>
      <c r="L65" s="535"/>
      <c r="M65" s="626"/>
    </row>
    <row r="66" spans="1:13">
      <c r="A66" s="632"/>
      <c r="B66" s="632"/>
      <c r="C66" s="632"/>
      <c r="D66" s="634"/>
      <c r="E66" s="636"/>
      <c r="F66" s="629"/>
      <c r="G66" s="456"/>
      <c r="H66" s="465"/>
      <c r="I66" s="535"/>
      <c r="J66" s="535"/>
      <c r="K66" s="535"/>
      <c r="L66" s="535"/>
      <c r="M66" s="626"/>
    </row>
    <row r="67" spans="1:13">
      <c r="A67" s="632"/>
      <c r="B67" s="632"/>
      <c r="C67" s="632"/>
      <c r="D67" s="634"/>
      <c r="E67" s="636"/>
      <c r="F67" s="629"/>
      <c r="G67" s="456"/>
      <c r="H67" s="465"/>
      <c r="I67" s="535"/>
      <c r="J67" s="535"/>
      <c r="K67" s="535"/>
      <c r="L67" s="535"/>
      <c r="M67" s="626"/>
    </row>
    <row r="68" spans="1:13">
      <c r="A68" s="632"/>
      <c r="B68" s="632"/>
      <c r="C68" s="632"/>
      <c r="D68" s="634"/>
      <c r="E68" s="636"/>
      <c r="F68" s="629"/>
      <c r="G68" s="456"/>
      <c r="H68" s="465"/>
      <c r="I68" s="535"/>
      <c r="J68" s="535"/>
      <c r="K68" s="535"/>
      <c r="L68" s="535"/>
      <c r="M68" s="627"/>
    </row>
  </sheetData>
  <mergeCells count="93">
    <mergeCell ref="I6:J6"/>
    <mergeCell ref="K6:L6"/>
    <mergeCell ref="M6:M7"/>
    <mergeCell ref="C1:L2"/>
    <mergeCell ref="A3:B3"/>
    <mergeCell ref="C3:M3"/>
    <mergeCell ref="A4:B4"/>
    <mergeCell ref="C4:M4"/>
    <mergeCell ref="A5:B5"/>
    <mergeCell ref="C5:M5"/>
    <mergeCell ref="A6:C6"/>
    <mergeCell ref="D6:F6"/>
    <mergeCell ref="G6:G7"/>
    <mergeCell ref="H6:H7"/>
    <mergeCell ref="A8:G8"/>
    <mergeCell ref="M9:M18"/>
    <mergeCell ref="G9:G18"/>
    <mergeCell ref="H9:H18"/>
    <mergeCell ref="I9:I18"/>
    <mergeCell ref="J9:J18"/>
    <mergeCell ref="K9:K18"/>
    <mergeCell ref="L9:L18"/>
    <mergeCell ref="A9:A18"/>
    <mergeCell ref="B9:B18"/>
    <mergeCell ref="C9:C18"/>
    <mergeCell ref="D9:D18"/>
    <mergeCell ref="E9:E18"/>
    <mergeCell ref="F9:F18"/>
    <mergeCell ref="J19:J28"/>
    <mergeCell ref="K19:K28"/>
    <mergeCell ref="L19:L28"/>
    <mergeCell ref="M19:M28"/>
    <mergeCell ref="A19:A28"/>
    <mergeCell ref="B19:B28"/>
    <mergeCell ref="C19:C28"/>
    <mergeCell ref="D19:D28"/>
    <mergeCell ref="E19:E28"/>
    <mergeCell ref="F19:F28"/>
    <mergeCell ref="G19:G28"/>
    <mergeCell ref="H19:H28"/>
    <mergeCell ref="I19:I28"/>
    <mergeCell ref="L29:L38"/>
    <mergeCell ref="M39:M48"/>
    <mergeCell ref="G39:G48"/>
    <mergeCell ref="H39:H48"/>
    <mergeCell ref="I39:I48"/>
    <mergeCell ref="J39:J48"/>
    <mergeCell ref="K39:K48"/>
    <mergeCell ref="L39:L48"/>
    <mergeCell ref="M29:M38"/>
    <mergeCell ref="G29:G38"/>
    <mergeCell ref="H29:H38"/>
    <mergeCell ref="I29:I38"/>
    <mergeCell ref="J29:J38"/>
    <mergeCell ref="F39:F48"/>
    <mergeCell ref="K29:K38"/>
    <mergeCell ref="A29:A38"/>
    <mergeCell ref="B29:B38"/>
    <mergeCell ref="C29:C38"/>
    <mergeCell ref="D29:D38"/>
    <mergeCell ref="E29:E38"/>
    <mergeCell ref="F29:F38"/>
    <mergeCell ref="A39:A48"/>
    <mergeCell ref="B39:B48"/>
    <mergeCell ref="C39:C48"/>
    <mergeCell ref="D39:D48"/>
    <mergeCell ref="E39:E48"/>
    <mergeCell ref="J49:J58"/>
    <mergeCell ref="K49:K58"/>
    <mergeCell ref="L49:L58"/>
    <mergeCell ref="M49:M58"/>
    <mergeCell ref="A49:A58"/>
    <mergeCell ref="B49:B58"/>
    <mergeCell ref="C49:C58"/>
    <mergeCell ref="D49:D58"/>
    <mergeCell ref="E49:E58"/>
    <mergeCell ref="F49:F58"/>
    <mergeCell ref="G49:G58"/>
    <mergeCell ref="H49:H58"/>
    <mergeCell ref="I49:I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cfRule type="containsText" dxfId="57" priority="470" operator="containsText" text="3- Moderado">
      <formula>NOT(ISERROR(SEARCH("3- Moderado",A9)))</formula>
    </cfRule>
    <cfRule type="containsText" dxfId="56" priority="471" operator="containsText" text="6- Moderado">
      <formula>NOT(ISERROR(SEARCH("6-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2" operator="containsText" text="3- Moderado">
      <formula>NOT(ISERROR(SEARCH("3- Moderado",C7)))</formula>
    </cfRule>
    <cfRule type="containsText" dxfId="50" priority="443" operator="containsText" text="6- Moderado">
      <formula>NOT(ISERROR(SEARCH("6- Moderado",C7)))</formula>
    </cfRule>
    <cfRule type="containsText" dxfId="49" priority="444" operator="containsText" text="4- Moderado">
      <formula>NOT(ISERROR(SEARCH("4- Moderado",C7)))</formula>
    </cfRule>
    <cfRule type="containsText" dxfId="48" priority="445" operator="containsText" text="3- Bajo">
      <formula>NOT(ISERROR(SEARCH("3- Bajo",C7)))</formula>
    </cfRule>
    <cfRule type="containsText" dxfId="47" priority="446" operator="containsText" text="4- Bajo">
      <formula>NOT(ISERROR(SEARCH("4- Bajo",C7)))</formula>
    </cfRule>
    <cfRule type="containsText" dxfId="46" priority="447" operator="containsText" text="1- Bajo">
      <formula>NOT(ISERROR(SEARCH("1- Bajo",C7)))</formula>
    </cfRule>
  </conditionalFormatting>
  <conditionalFormatting sqref="D9:D6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68">
    <cfRule type="containsText" dxfId="40" priority="274" operator="containsText" text="Catastrófico">
      <formula>NOT(ISERROR(SEARCH("Catastrófico",E9)))</formula>
    </cfRule>
    <cfRule type="containsText" dxfId="39" priority="275" operator="containsText" text="Mayor">
      <formula>NOT(ISERROR(SEARCH("Mayor",E9)))</formula>
    </cfRule>
    <cfRule type="containsText" dxfId="38" priority="276" operator="containsText" text="Menor">
      <formula>NOT(ISERROR(SEARCH("Menor",E9)))</formula>
    </cfRule>
    <cfRule type="containsText" dxfId="37" priority="277" operator="containsText" text="Leve">
      <formula>NOT(ISERROR(SEARCH("Leve",E9)))</formula>
    </cfRule>
  </conditionalFormatting>
  <conditionalFormatting sqref="E9:F68">
    <cfRule type="containsText" dxfId="36" priority="282" operator="containsText" text="Moderado">
      <formula>NOT(ISERROR(SEARCH("Moderado",E9)))</formula>
    </cfRule>
  </conditionalFormatting>
  <conditionalFormatting sqref="F9:F68">
    <cfRule type="containsText" dxfId="35" priority="1892" operator="containsText" text="Bajo">
      <formula>NOT(ISERROR(SEARCH("Bajo",F9)))</formula>
    </cfRule>
    <cfRule type="containsText" dxfId="34" priority="1893" operator="containsText" text="Moderado">
      <formula>NOT(ISERROR(SEARCH("Moderado",F9)))</formula>
    </cfRule>
    <cfRule type="containsText" dxfId="33" priority="1894" operator="containsText" text="Alto">
      <formula>NOT(ISERROR(SEARCH("Alto",F9)))</formula>
    </cfRule>
    <cfRule type="containsText" dxfId="32" priority="1895" operator="containsText" text="Extremo">
      <formula>NOT(ISERROR(SEARCH("Extremo",F9)))</formula>
    </cfRule>
    <cfRule type="colorScale" priority="18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hyperlinks>
    <hyperlink ref="M49:M58" r:id="rId1" display="Actualización de los inventarios en cada uno de los despachos y juzgados , lo que permite tener un inventario acorde con cada uno de los funcionarios , permitiendo támbien desacerse de activos que ya estan inservibles y que generan gastos y ocupación de espacios." xr:uid="{39E4B9A0-A215-4B92-936C-D16A5C879BE1}"/>
    <hyperlink ref="M19:M28" r:id="rId2" display="Para el segundo trimestre se reportaron dos eventos, los siniestros fueron reportados en los tiempos y con la documentación que se requiere, se presentarón ante la aseguradora , fuerón aceptados y reconocidos. " xr:uid="{F40E0A97-4BDE-4D39-9680-48E82B79DE12}"/>
    <hyperlink ref="M39:M48" r:id="rId3" display="Se logro concientizar a los empleados y funcionarios sobre la importancia del compromiso con el ahorro al momento de hacer uso de los medios tecnológicos de manera eficiente." xr:uid="{2A88ED4F-5C6C-4D96-A46F-D8A72B320529}"/>
    <hyperlink ref="M9:M18" r:id="rId4" display="Lo contratos que estan siendo objeto de supervisión, se han venido cumpliendo dentro de los tiempos establecidos y se han recibido los productos dentro lo acordado en estos contratos." xr:uid="{BFEC2150-7CE5-45A2-897D-79E7D42A6C3D}"/>
    <hyperlink ref="M29:M38" r:id="rId5" display="Se tienen actualizados todos los registros de los vehículos, de manera que se lleven a cabo en debida forma  los seguimientos de cumplimiento, detección y análisis de las novedades de los vehículos" xr:uid="{52FDB000-D075-4EF2-9820-49914A92B60F}"/>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31" t="e">
        <f>'7- Mapa Final'!#REF!</f>
        <v>#REF!</v>
      </c>
      <c r="B9" s="638" t="e">
        <f>'7- Mapa Final'!#REF!</f>
        <v>#REF!</v>
      </c>
      <c r="C9" s="638" t="e">
        <f>'7- Mapa Final'!#REF!</f>
        <v>#REF!</v>
      </c>
      <c r="D9" s="633" t="e">
        <f>'7- Mapa Final'!#REF!</f>
        <v>#REF!</v>
      </c>
      <c r="E9" s="635" t="e">
        <f>'7- Mapa Final'!#REF!</f>
        <v>#REF!</v>
      </c>
      <c r="F9" s="628" t="e">
        <f>'7- Mapa Final'!#REF!</f>
        <v>#REF!</v>
      </c>
      <c r="G9" s="455"/>
      <c r="H9" s="630"/>
      <c r="I9" s="630"/>
      <c r="J9" s="630"/>
      <c r="K9" s="630"/>
      <c r="L9" s="630"/>
      <c r="M9" s="68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32"/>
      <c r="B10" s="639"/>
      <c r="C10" s="639"/>
      <c r="D10" s="634"/>
      <c r="E10" s="636"/>
      <c r="F10" s="629"/>
      <c r="G10" s="456"/>
      <c r="H10" s="535"/>
      <c r="I10" s="535"/>
      <c r="J10" s="535"/>
      <c r="K10" s="535"/>
      <c r="L10" s="535"/>
      <c r="M10" s="68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32"/>
      <c r="B11" s="639"/>
      <c r="C11" s="639"/>
      <c r="D11" s="634"/>
      <c r="E11" s="636"/>
      <c r="F11" s="629"/>
      <c r="G11" s="456"/>
      <c r="H11" s="535"/>
      <c r="I11" s="535"/>
      <c r="J11" s="535"/>
      <c r="K11" s="535"/>
      <c r="L11" s="535"/>
      <c r="M11" s="68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32"/>
      <c r="B12" s="639"/>
      <c r="C12" s="639"/>
      <c r="D12" s="634"/>
      <c r="E12" s="636"/>
      <c r="F12" s="629"/>
      <c r="G12" s="456"/>
      <c r="H12" s="535"/>
      <c r="I12" s="535"/>
      <c r="J12" s="535"/>
      <c r="K12" s="535"/>
      <c r="L12" s="535"/>
      <c r="M12" s="68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32"/>
      <c r="B13" s="639"/>
      <c r="C13" s="639"/>
      <c r="D13" s="634"/>
      <c r="E13" s="636"/>
      <c r="F13" s="629"/>
      <c r="G13" s="456"/>
      <c r="H13" s="535"/>
      <c r="I13" s="535"/>
      <c r="J13" s="535"/>
      <c r="K13" s="535"/>
      <c r="L13" s="535"/>
      <c r="M13" s="68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32"/>
      <c r="B14" s="639"/>
      <c r="C14" s="639"/>
      <c r="D14" s="634"/>
      <c r="E14" s="636"/>
      <c r="F14" s="629"/>
      <c r="G14" s="456"/>
      <c r="H14" s="535"/>
      <c r="I14" s="535"/>
      <c r="J14" s="535"/>
      <c r="K14" s="535"/>
      <c r="L14" s="535"/>
      <c r="M14" s="68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32"/>
      <c r="B15" s="639"/>
      <c r="C15" s="639"/>
      <c r="D15" s="634"/>
      <c r="E15" s="636"/>
      <c r="F15" s="629"/>
      <c r="G15" s="456"/>
      <c r="H15" s="535"/>
      <c r="I15" s="535"/>
      <c r="J15" s="535"/>
      <c r="K15" s="535"/>
      <c r="L15" s="535"/>
      <c r="M15" s="68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32"/>
      <c r="B16" s="639"/>
      <c r="C16" s="639"/>
      <c r="D16" s="634"/>
      <c r="E16" s="636"/>
      <c r="F16" s="629"/>
      <c r="G16" s="456"/>
      <c r="H16" s="535"/>
      <c r="I16" s="535"/>
      <c r="J16" s="535"/>
      <c r="K16" s="535"/>
      <c r="L16" s="535"/>
      <c r="M16" s="68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32"/>
      <c r="B17" s="639"/>
      <c r="C17" s="639"/>
      <c r="D17" s="634"/>
      <c r="E17" s="636"/>
      <c r="F17" s="629"/>
      <c r="G17" s="456"/>
      <c r="H17" s="535"/>
      <c r="I17" s="535"/>
      <c r="J17" s="535"/>
      <c r="K17" s="535"/>
      <c r="L17" s="535"/>
      <c r="M17" s="68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32"/>
      <c r="B18" s="639"/>
      <c r="C18" s="639"/>
      <c r="D18" s="634"/>
      <c r="E18" s="636"/>
      <c r="F18" s="629"/>
      <c r="G18" s="456"/>
      <c r="H18" s="535"/>
      <c r="I18" s="535"/>
      <c r="J18" s="535"/>
      <c r="K18" s="535"/>
      <c r="L18" s="535"/>
      <c r="M18" s="68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31">
        <f>'7- Mapa Final'!A10</f>
        <v>1</v>
      </c>
      <c r="B19" s="638" t="str">
        <f>'7- Mapa Final'!B10</f>
        <v>Interés indebido en la supervisión de contratos</v>
      </c>
      <c r="C19" s="638" t="str">
        <f>'7- Mapa Final'!C10</f>
        <v>Actuaciones del servidor judicial en las cuales se evidencian intereses personales indebidos en la supervisión de los contratos que han sido celebrados por la Entidad, y se encuentran a su cargo.</v>
      </c>
      <c r="D19" s="633" t="str">
        <f>'7- Mapa Final'!J10</f>
        <v>Muy Baja - 1</v>
      </c>
      <c r="E19" s="635" t="str">
        <f>'7- Mapa Final'!K10</f>
        <v>Menor - 2</v>
      </c>
      <c r="F19" s="628" t="str">
        <f>'7- Mapa Final'!M10</f>
        <v>Bajo - 2</v>
      </c>
      <c r="G19" s="455"/>
      <c r="H19" s="630"/>
      <c r="I19" s="630"/>
      <c r="J19" s="630"/>
      <c r="K19" s="630"/>
      <c r="L19" s="630"/>
      <c r="M19" s="68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535"/>
      <c r="I20" s="535"/>
      <c r="J20" s="535"/>
      <c r="K20" s="535"/>
      <c r="L20" s="535"/>
      <c r="M20" s="68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535"/>
      <c r="I21" s="535"/>
      <c r="J21" s="535"/>
      <c r="K21" s="535"/>
      <c r="L21" s="535"/>
      <c r="M21" s="68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535"/>
      <c r="I22" s="535"/>
      <c r="J22" s="535"/>
      <c r="K22" s="535"/>
      <c r="L22" s="535"/>
      <c r="M22" s="68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535"/>
      <c r="I23" s="535"/>
      <c r="J23" s="535"/>
      <c r="K23" s="535"/>
      <c r="L23" s="535"/>
      <c r="M23" s="68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535"/>
      <c r="I24" s="535"/>
      <c r="J24" s="535"/>
      <c r="K24" s="535"/>
      <c r="L24" s="535"/>
      <c r="M24" s="682"/>
      <c r="N24" s="26"/>
      <c r="O24" s="26"/>
    </row>
    <row r="25" spans="1:169">
      <c r="A25" s="632"/>
      <c r="B25" s="639"/>
      <c r="C25" s="639"/>
      <c r="D25" s="634"/>
      <c r="E25" s="636"/>
      <c r="F25" s="629"/>
      <c r="G25" s="456"/>
      <c r="H25" s="535"/>
      <c r="I25" s="535"/>
      <c r="J25" s="535"/>
      <c r="K25" s="535"/>
      <c r="L25" s="535"/>
      <c r="M25" s="682"/>
      <c r="N25" s="26"/>
      <c r="O25" s="26"/>
    </row>
    <row r="26" spans="1:169">
      <c r="A26" s="632"/>
      <c r="B26" s="639"/>
      <c r="C26" s="639"/>
      <c r="D26" s="634"/>
      <c r="E26" s="636"/>
      <c r="F26" s="629"/>
      <c r="G26" s="456"/>
      <c r="H26" s="535"/>
      <c r="I26" s="535"/>
      <c r="J26" s="535"/>
      <c r="K26" s="535"/>
      <c r="L26" s="535"/>
      <c r="M26" s="682"/>
      <c r="N26" s="26"/>
      <c r="O26" s="26"/>
    </row>
    <row r="27" spans="1:169">
      <c r="A27" s="632"/>
      <c r="B27" s="639"/>
      <c r="C27" s="639"/>
      <c r="D27" s="634"/>
      <c r="E27" s="636"/>
      <c r="F27" s="629"/>
      <c r="G27" s="456"/>
      <c r="H27" s="535"/>
      <c r="I27" s="535"/>
      <c r="J27" s="535"/>
      <c r="K27" s="535"/>
      <c r="L27" s="535"/>
      <c r="M27" s="682"/>
      <c r="N27" s="26"/>
      <c r="O27" s="26"/>
    </row>
    <row r="28" spans="1:169" ht="15.75" thickBot="1">
      <c r="A28" s="632"/>
      <c r="B28" s="639"/>
      <c r="C28" s="639"/>
      <c r="D28" s="634"/>
      <c r="E28" s="636"/>
      <c r="F28" s="629"/>
      <c r="G28" s="456"/>
      <c r="H28" s="535"/>
      <c r="I28" s="535"/>
      <c r="J28" s="535"/>
      <c r="K28" s="535"/>
      <c r="L28" s="535"/>
      <c r="M28" s="682"/>
      <c r="N28" s="26"/>
      <c r="O28" s="26"/>
    </row>
    <row r="29" spans="1:169" s="18" customFormat="1" ht="12.75" customHeight="1">
      <c r="A29" s="631">
        <f>'7- Mapa Final'!A15</f>
        <v>2</v>
      </c>
      <c r="B29" s="638" t="str">
        <f>'7- Mapa Final'!B15</f>
        <v>Incumplimiento en el trámite de los siniestros desde el aviso del evento hasta el cierre del expediente del mismo.</v>
      </c>
      <c r="C29" s="638" t="str">
        <f>'7- Mapa Final'!C15</f>
        <v xml:space="preserve">Que no se cumplan los procedimientos y requisitos establecidos en el manual del Plan de seguros para el trámite de los siniestros derivando en perdidas mayores para la entidad </v>
      </c>
      <c r="D29" s="633" t="str">
        <f>'7- Mapa Final'!J15</f>
        <v>Muy Baja - 1</v>
      </c>
      <c r="E29" s="635" t="str">
        <f>'7- Mapa Final'!K15</f>
        <v>Leve - 1</v>
      </c>
      <c r="F29" s="628" t="str">
        <f>'7- Mapa Final'!M15</f>
        <v>Bajo - 1</v>
      </c>
      <c r="G29" s="455"/>
      <c r="H29" s="630"/>
      <c r="I29" s="630"/>
      <c r="J29" s="630"/>
      <c r="K29" s="630"/>
      <c r="L29" s="630"/>
      <c r="M29" s="68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535"/>
      <c r="I30" s="535"/>
      <c r="J30" s="535"/>
      <c r="K30" s="535"/>
      <c r="L30" s="535"/>
      <c r="M30" s="68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535"/>
      <c r="I31" s="535"/>
      <c r="J31" s="535"/>
      <c r="K31" s="535"/>
      <c r="L31" s="535"/>
      <c r="M31" s="68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535"/>
      <c r="I32" s="535"/>
      <c r="J32" s="535"/>
      <c r="K32" s="535"/>
      <c r="L32" s="535"/>
      <c r="M32" s="68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535"/>
      <c r="I33" s="535"/>
      <c r="J33" s="535"/>
      <c r="K33" s="535"/>
      <c r="L33" s="535"/>
      <c r="M33" s="68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535"/>
      <c r="I34" s="535"/>
      <c r="J34" s="535"/>
      <c r="K34" s="535"/>
      <c r="L34" s="535"/>
      <c r="M34" s="682"/>
      <c r="N34" s="26"/>
      <c r="O34" s="26"/>
    </row>
    <row r="35" spans="1:169">
      <c r="A35" s="632"/>
      <c r="B35" s="639"/>
      <c r="C35" s="639"/>
      <c r="D35" s="634"/>
      <c r="E35" s="636"/>
      <c r="F35" s="629"/>
      <c r="G35" s="456"/>
      <c r="H35" s="535"/>
      <c r="I35" s="535"/>
      <c r="J35" s="535"/>
      <c r="K35" s="535"/>
      <c r="L35" s="535"/>
      <c r="M35" s="682"/>
      <c r="N35" s="26"/>
      <c r="O35" s="26"/>
    </row>
    <row r="36" spans="1:169">
      <c r="A36" s="632"/>
      <c r="B36" s="639"/>
      <c r="C36" s="639"/>
      <c r="D36" s="634"/>
      <c r="E36" s="636"/>
      <c r="F36" s="629"/>
      <c r="G36" s="456"/>
      <c r="H36" s="535"/>
      <c r="I36" s="535"/>
      <c r="J36" s="535"/>
      <c r="K36" s="535"/>
      <c r="L36" s="535"/>
      <c r="M36" s="682"/>
      <c r="N36" s="26"/>
      <c r="O36" s="26"/>
    </row>
    <row r="37" spans="1:169">
      <c r="A37" s="632"/>
      <c r="B37" s="639"/>
      <c r="C37" s="639"/>
      <c r="D37" s="634"/>
      <c r="E37" s="636"/>
      <c r="F37" s="629"/>
      <c r="G37" s="456"/>
      <c r="H37" s="535"/>
      <c r="I37" s="535"/>
      <c r="J37" s="535"/>
      <c r="K37" s="535"/>
      <c r="L37" s="535"/>
      <c r="M37" s="682"/>
      <c r="N37" s="26"/>
      <c r="O37" s="26"/>
    </row>
    <row r="38" spans="1:169" ht="15.75" thickBot="1">
      <c r="A38" s="632"/>
      <c r="B38" s="639"/>
      <c r="C38" s="639"/>
      <c r="D38" s="634"/>
      <c r="E38" s="636"/>
      <c r="F38" s="629"/>
      <c r="G38" s="456"/>
      <c r="H38" s="535"/>
      <c r="I38" s="535"/>
      <c r="J38" s="535"/>
      <c r="K38" s="535"/>
      <c r="L38" s="535"/>
      <c r="M38" s="682"/>
      <c r="N38" s="26"/>
      <c r="O38" s="26"/>
    </row>
    <row r="39" spans="1:169" s="18" customFormat="1" ht="12.75" customHeight="1">
      <c r="A39" s="631" t="e">
        <f>'7- Mapa Final'!#REF!</f>
        <v>#REF!</v>
      </c>
      <c r="B39" s="638" t="e">
        <f>'7- Mapa Final'!#REF!</f>
        <v>#REF!</v>
      </c>
      <c r="C39" s="638" t="e">
        <f>'7- Mapa Final'!#REF!</f>
        <v>#REF!</v>
      </c>
      <c r="D39" s="633" t="e">
        <f>'7- Mapa Final'!#REF!</f>
        <v>#REF!</v>
      </c>
      <c r="E39" s="635" t="e">
        <f>'7- Mapa Final'!#REF!</f>
        <v>#REF!</v>
      </c>
      <c r="F39" s="628" t="e">
        <f>'7- Mapa Final'!#REF!</f>
        <v>#REF!</v>
      </c>
      <c r="G39" s="455"/>
      <c r="H39" s="630"/>
      <c r="I39" s="630"/>
      <c r="J39" s="630"/>
      <c r="K39" s="630"/>
      <c r="L39" s="630"/>
      <c r="M39" s="68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535"/>
      <c r="I40" s="535"/>
      <c r="J40" s="535"/>
      <c r="K40" s="535"/>
      <c r="L40" s="535"/>
      <c r="M40" s="68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535"/>
      <c r="I41" s="535"/>
      <c r="J41" s="535"/>
      <c r="K41" s="535"/>
      <c r="L41" s="535"/>
      <c r="M41" s="68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535"/>
      <c r="I42" s="535"/>
      <c r="J42" s="535"/>
      <c r="K42" s="535"/>
      <c r="L42" s="535"/>
      <c r="M42" s="68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535"/>
      <c r="I43" s="535"/>
      <c r="J43" s="535"/>
      <c r="K43" s="535"/>
      <c r="L43" s="535"/>
      <c r="M43" s="68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535"/>
      <c r="I44" s="535"/>
      <c r="J44" s="535"/>
      <c r="K44" s="535"/>
      <c r="L44" s="535"/>
      <c r="M44" s="682"/>
      <c r="N44" s="26"/>
      <c r="O44" s="26"/>
    </row>
    <row r="45" spans="1:169">
      <c r="A45" s="632"/>
      <c r="B45" s="639"/>
      <c r="C45" s="639"/>
      <c r="D45" s="634"/>
      <c r="E45" s="636"/>
      <c r="F45" s="629"/>
      <c r="G45" s="456"/>
      <c r="H45" s="535"/>
      <c r="I45" s="535"/>
      <c r="J45" s="535"/>
      <c r="K45" s="535"/>
      <c r="L45" s="535"/>
      <c r="M45" s="682"/>
      <c r="N45" s="26"/>
      <c r="O45" s="26"/>
    </row>
    <row r="46" spans="1:169">
      <c r="A46" s="632"/>
      <c r="B46" s="639"/>
      <c r="C46" s="639"/>
      <c r="D46" s="634"/>
      <c r="E46" s="636"/>
      <c r="F46" s="629"/>
      <c r="G46" s="456"/>
      <c r="H46" s="535"/>
      <c r="I46" s="535"/>
      <c r="J46" s="535"/>
      <c r="K46" s="535"/>
      <c r="L46" s="535"/>
      <c r="M46" s="682"/>
      <c r="N46" s="26"/>
      <c r="O46" s="26"/>
    </row>
    <row r="47" spans="1:169">
      <c r="A47" s="632"/>
      <c r="B47" s="639"/>
      <c r="C47" s="639"/>
      <c r="D47" s="634"/>
      <c r="E47" s="636"/>
      <c r="F47" s="629"/>
      <c r="G47" s="456"/>
      <c r="H47" s="535"/>
      <c r="I47" s="535"/>
      <c r="J47" s="535"/>
      <c r="K47" s="535"/>
      <c r="L47" s="535"/>
      <c r="M47" s="682"/>
      <c r="N47" s="26"/>
      <c r="O47" s="26"/>
    </row>
    <row r="48" spans="1:169" ht="15.75" thickBot="1">
      <c r="A48" s="632"/>
      <c r="B48" s="639"/>
      <c r="C48" s="639"/>
      <c r="D48" s="634"/>
      <c r="E48" s="636"/>
      <c r="F48" s="629"/>
      <c r="G48" s="456"/>
      <c r="H48" s="535"/>
      <c r="I48" s="535"/>
      <c r="J48" s="535"/>
      <c r="K48" s="535"/>
      <c r="L48" s="535"/>
      <c r="M48" s="682"/>
      <c r="N48" s="26"/>
      <c r="O48" s="26"/>
    </row>
    <row r="49" spans="1:169" s="18" customFormat="1" ht="12.75" customHeight="1">
      <c r="A49" s="631" t="e">
        <f>'7- Mapa Final'!#REF!</f>
        <v>#REF!</v>
      </c>
      <c r="B49" s="638" t="e">
        <f>'7- Mapa Final'!#REF!</f>
        <v>#REF!</v>
      </c>
      <c r="C49" s="638" t="e">
        <f>'7- Mapa Final'!#REF!</f>
        <v>#REF!</v>
      </c>
      <c r="D49" s="633" t="e">
        <f>'7- Mapa Final'!#REF!</f>
        <v>#REF!</v>
      </c>
      <c r="E49" s="635" t="e">
        <f>'7- Mapa Final'!#REF!</f>
        <v>#REF!</v>
      </c>
      <c r="F49" s="628" t="e">
        <f>'7- Mapa Final'!#REF!</f>
        <v>#REF!</v>
      </c>
      <c r="G49" s="455"/>
      <c r="H49" s="630"/>
      <c r="I49" s="630"/>
      <c r="J49" s="630"/>
      <c r="K49" s="630"/>
      <c r="L49" s="630"/>
      <c r="M49" s="68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32"/>
      <c r="B50" s="639"/>
      <c r="C50" s="639"/>
      <c r="D50" s="634"/>
      <c r="E50" s="636"/>
      <c r="F50" s="629"/>
      <c r="G50" s="456"/>
      <c r="H50" s="535"/>
      <c r="I50" s="535"/>
      <c r="J50" s="535"/>
      <c r="K50" s="535"/>
      <c r="L50" s="535"/>
      <c r="M50" s="68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32"/>
      <c r="B51" s="639"/>
      <c r="C51" s="639"/>
      <c r="D51" s="634"/>
      <c r="E51" s="636"/>
      <c r="F51" s="629"/>
      <c r="G51" s="456"/>
      <c r="H51" s="535"/>
      <c r="I51" s="535"/>
      <c r="J51" s="535"/>
      <c r="K51" s="535"/>
      <c r="L51" s="535"/>
      <c r="M51" s="68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32"/>
      <c r="B52" s="639"/>
      <c r="C52" s="639"/>
      <c r="D52" s="634"/>
      <c r="E52" s="636"/>
      <c r="F52" s="629"/>
      <c r="G52" s="456"/>
      <c r="H52" s="535"/>
      <c r="I52" s="535"/>
      <c r="J52" s="535"/>
      <c r="K52" s="535"/>
      <c r="L52" s="535"/>
      <c r="M52" s="68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32"/>
      <c r="B53" s="639"/>
      <c r="C53" s="639"/>
      <c r="D53" s="634"/>
      <c r="E53" s="636"/>
      <c r="F53" s="629"/>
      <c r="G53" s="456"/>
      <c r="H53" s="535"/>
      <c r="I53" s="535"/>
      <c r="J53" s="535"/>
      <c r="K53" s="535"/>
      <c r="L53" s="535"/>
      <c r="M53" s="68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32"/>
      <c r="B54" s="639"/>
      <c r="C54" s="639"/>
      <c r="D54" s="634"/>
      <c r="E54" s="636"/>
      <c r="F54" s="629"/>
      <c r="G54" s="456"/>
      <c r="H54" s="535"/>
      <c r="I54" s="535"/>
      <c r="J54" s="535"/>
      <c r="K54" s="535"/>
      <c r="L54" s="535"/>
      <c r="M54" s="682"/>
      <c r="N54" s="26"/>
      <c r="O54" s="26"/>
    </row>
    <row r="55" spans="1:169">
      <c r="A55" s="632"/>
      <c r="B55" s="639"/>
      <c r="C55" s="639"/>
      <c r="D55" s="634"/>
      <c r="E55" s="636"/>
      <c r="F55" s="629"/>
      <c r="G55" s="456"/>
      <c r="H55" s="535"/>
      <c r="I55" s="535"/>
      <c r="J55" s="535"/>
      <c r="K55" s="535"/>
      <c r="L55" s="535"/>
      <c r="M55" s="682"/>
      <c r="N55" s="26"/>
      <c r="O55" s="26"/>
    </row>
    <row r="56" spans="1:169">
      <c r="A56" s="632"/>
      <c r="B56" s="639"/>
      <c r="C56" s="639"/>
      <c r="D56" s="634"/>
      <c r="E56" s="636"/>
      <c r="F56" s="629"/>
      <c r="G56" s="456"/>
      <c r="H56" s="535"/>
      <c r="I56" s="535"/>
      <c r="J56" s="535"/>
      <c r="K56" s="535"/>
      <c r="L56" s="535"/>
      <c r="M56" s="682"/>
      <c r="N56" s="26"/>
      <c r="O56" s="26"/>
    </row>
    <row r="57" spans="1:169">
      <c r="A57" s="632"/>
      <c r="B57" s="639"/>
      <c r="C57" s="639"/>
      <c r="D57" s="634"/>
      <c r="E57" s="636"/>
      <c r="F57" s="629"/>
      <c r="G57" s="456"/>
      <c r="H57" s="535"/>
      <c r="I57" s="535"/>
      <c r="J57" s="535"/>
      <c r="K57" s="535"/>
      <c r="L57" s="535"/>
      <c r="M57" s="682"/>
      <c r="N57" s="26"/>
      <c r="O57" s="26"/>
    </row>
    <row r="58" spans="1:169" ht="15.75" thickBot="1">
      <c r="A58" s="632"/>
      <c r="B58" s="639"/>
      <c r="C58" s="639"/>
      <c r="D58" s="634"/>
      <c r="E58" s="636"/>
      <c r="F58" s="629"/>
      <c r="G58" s="456"/>
      <c r="H58" s="535"/>
      <c r="I58" s="535"/>
      <c r="J58" s="535"/>
      <c r="K58" s="535"/>
      <c r="L58" s="535"/>
      <c r="M58" s="682"/>
      <c r="N58" s="26"/>
      <c r="O58" s="26"/>
    </row>
    <row r="59" spans="1:169" s="18" customFormat="1" ht="12.75" customHeight="1">
      <c r="A59" s="631">
        <f>'7- Mapa Final'!A19</f>
        <v>3</v>
      </c>
      <c r="B59" s="638" t="str">
        <f>'7- Mapa Final'!B19</f>
        <v>Tener registros desactualizados del parque automotor de la Rama Judicial (Hojas de vida de los vehículos, reporte de novedades) y/o pérdida de la información anéxa documentada.</v>
      </c>
      <c r="C59" s="638" t="str">
        <f>'7- Mapa Final'!C19</f>
        <v>Falta de información para realizar seguimiento en términos de cumplimiento, detección y análisis de las novedades de los vehículos.</v>
      </c>
      <c r="D59" s="633" t="str">
        <f>'7- Mapa Final'!J19</f>
        <v>Muy Baja - 1</v>
      </c>
      <c r="E59" s="635" t="str">
        <f>'7- Mapa Final'!K19</f>
        <v>Leve - 1</v>
      </c>
      <c r="F59" s="628" t="str">
        <f>'7- Mapa Final'!M19</f>
        <v>Bajo - 1</v>
      </c>
      <c r="G59" s="455"/>
      <c r="H59" s="630"/>
      <c r="I59" s="630"/>
      <c r="J59" s="630"/>
      <c r="K59" s="630"/>
      <c r="L59" s="630"/>
      <c r="M59" s="68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32"/>
      <c r="B60" s="639"/>
      <c r="C60" s="639"/>
      <c r="D60" s="634"/>
      <c r="E60" s="636"/>
      <c r="F60" s="629"/>
      <c r="G60" s="456"/>
      <c r="H60" s="535"/>
      <c r="I60" s="535"/>
      <c r="J60" s="535"/>
      <c r="K60" s="535"/>
      <c r="L60" s="535"/>
      <c r="M60" s="68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32"/>
      <c r="B61" s="639"/>
      <c r="C61" s="639"/>
      <c r="D61" s="634"/>
      <c r="E61" s="636"/>
      <c r="F61" s="629"/>
      <c r="G61" s="456"/>
      <c r="H61" s="535"/>
      <c r="I61" s="535"/>
      <c r="J61" s="535"/>
      <c r="K61" s="535"/>
      <c r="L61" s="535"/>
      <c r="M61" s="68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32"/>
      <c r="B62" s="639"/>
      <c r="C62" s="639"/>
      <c r="D62" s="634"/>
      <c r="E62" s="636"/>
      <c r="F62" s="629"/>
      <c r="G62" s="456"/>
      <c r="H62" s="535"/>
      <c r="I62" s="535"/>
      <c r="J62" s="535"/>
      <c r="K62" s="535"/>
      <c r="L62" s="535"/>
      <c r="M62" s="68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32"/>
      <c r="B63" s="639"/>
      <c r="C63" s="639"/>
      <c r="D63" s="634"/>
      <c r="E63" s="636"/>
      <c r="F63" s="629"/>
      <c r="G63" s="456"/>
      <c r="H63" s="535"/>
      <c r="I63" s="535"/>
      <c r="J63" s="535"/>
      <c r="K63" s="535"/>
      <c r="L63" s="535"/>
      <c r="M63" s="68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32"/>
      <c r="B64" s="639"/>
      <c r="C64" s="639"/>
      <c r="D64" s="634"/>
      <c r="E64" s="636"/>
      <c r="F64" s="629"/>
      <c r="G64" s="456"/>
      <c r="H64" s="535"/>
      <c r="I64" s="535"/>
      <c r="J64" s="535"/>
      <c r="K64" s="535"/>
      <c r="L64" s="535"/>
      <c r="M64" s="682"/>
      <c r="N64" s="26"/>
      <c r="O64" s="26"/>
    </row>
    <row r="65" spans="1:169">
      <c r="A65" s="632"/>
      <c r="B65" s="639"/>
      <c r="C65" s="639"/>
      <c r="D65" s="634"/>
      <c r="E65" s="636"/>
      <c r="F65" s="629"/>
      <c r="G65" s="456"/>
      <c r="H65" s="535"/>
      <c r="I65" s="535"/>
      <c r="J65" s="535"/>
      <c r="K65" s="535"/>
      <c r="L65" s="535"/>
      <c r="M65" s="682"/>
      <c r="N65" s="26"/>
      <c r="O65" s="26"/>
    </row>
    <row r="66" spans="1:169">
      <c r="A66" s="632"/>
      <c r="B66" s="639"/>
      <c r="C66" s="639"/>
      <c r="D66" s="634"/>
      <c r="E66" s="636"/>
      <c r="F66" s="629"/>
      <c r="G66" s="456"/>
      <c r="H66" s="535"/>
      <c r="I66" s="535"/>
      <c r="J66" s="535"/>
      <c r="K66" s="535"/>
      <c r="L66" s="535"/>
      <c r="M66" s="682"/>
      <c r="N66" s="26"/>
      <c r="O66" s="26"/>
    </row>
    <row r="67" spans="1:169">
      <c r="A67" s="632"/>
      <c r="B67" s="639"/>
      <c r="C67" s="639"/>
      <c r="D67" s="634"/>
      <c r="E67" s="636"/>
      <c r="F67" s="629"/>
      <c r="G67" s="456"/>
      <c r="H67" s="535"/>
      <c r="I67" s="535"/>
      <c r="J67" s="535"/>
      <c r="K67" s="535"/>
      <c r="L67" s="535"/>
      <c r="M67" s="682"/>
      <c r="N67" s="26"/>
      <c r="O67" s="26"/>
    </row>
    <row r="68" spans="1:169" ht="15.75" thickBot="1">
      <c r="A68" s="632"/>
      <c r="B68" s="639"/>
      <c r="C68" s="639"/>
      <c r="D68" s="634"/>
      <c r="E68" s="636"/>
      <c r="F68" s="629"/>
      <c r="G68" s="456"/>
      <c r="H68" s="535"/>
      <c r="I68" s="535"/>
      <c r="J68" s="535"/>
      <c r="K68" s="535"/>
      <c r="L68" s="535"/>
      <c r="M68" s="682"/>
      <c r="N68" s="26"/>
      <c r="O68" s="26"/>
    </row>
    <row r="69" spans="1:169" s="18" customFormat="1" ht="12.75" customHeight="1">
      <c r="A69" s="631">
        <f>'7- Mapa Final'!A23</f>
        <v>4</v>
      </c>
      <c r="B69" s="638" t="str">
        <f>'7- Mapa Final'!B23</f>
        <v>Afectación de los aspectos ambientales</v>
      </c>
      <c r="C69" s="638" t="str">
        <f>'7- Mapa Final'!C23</f>
        <v>Falta de información para que los desarrollos administrativos incluyan los enfoques ambientales.</v>
      </c>
      <c r="D69" s="633" t="str">
        <f>'7- Mapa Final'!J23</f>
        <v>Muy Baja - 1</v>
      </c>
      <c r="E69" s="635" t="str">
        <f>'7- Mapa Final'!K23</f>
        <v>Menor - 2</v>
      </c>
      <c r="F69" s="628" t="str">
        <f>'7- Mapa Final'!M23</f>
        <v>Bajo - 2</v>
      </c>
      <c r="G69" s="455"/>
      <c r="H69" s="630"/>
      <c r="I69" s="630"/>
      <c r="J69" s="630"/>
      <c r="K69" s="630"/>
      <c r="L69" s="630"/>
      <c r="M69" s="68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32"/>
      <c r="B70" s="639"/>
      <c r="C70" s="639"/>
      <c r="D70" s="634"/>
      <c r="E70" s="636"/>
      <c r="F70" s="629"/>
      <c r="G70" s="456"/>
      <c r="H70" s="535"/>
      <c r="I70" s="535"/>
      <c r="J70" s="535"/>
      <c r="K70" s="535"/>
      <c r="L70" s="535"/>
      <c r="M70" s="68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32"/>
      <c r="B71" s="639"/>
      <c r="C71" s="639"/>
      <c r="D71" s="634"/>
      <c r="E71" s="636"/>
      <c r="F71" s="629"/>
      <c r="G71" s="456"/>
      <c r="H71" s="535"/>
      <c r="I71" s="535"/>
      <c r="J71" s="535"/>
      <c r="K71" s="535"/>
      <c r="L71" s="535"/>
      <c r="M71" s="68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32"/>
      <c r="B72" s="639"/>
      <c r="C72" s="639"/>
      <c r="D72" s="634"/>
      <c r="E72" s="636"/>
      <c r="F72" s="629"/>
      <c r="G72" s="456"/>
      <c r="H72" s="535"/>
      <c r="I72" s="535"/>
      <c r="J72" s="535"/>
      <c r="K72" s="535"/>
      <c r="L72" s="535"/>
      <c r="M72" s="68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32"/>
      <c r="B73" s="639"/>
      <c r="C73" s="639"/>
      <c r="D73" s="634"/>
      <c r="E73" s="636"/>
      <c r="F73" s="629"/>
      <c r="G73" s="456"/>
      <c r="H73" s="535"/>
      <c r="I73" s="535"/>
      <c r="J73" s="535"/>
      <c r="K73" s="535"/>
      <c r="L73" s="535"/>
      <c r="M73" s="68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32"/>
      <c r="B74" s="639"/>
      <c r="C74" s="639"/>
      <c r="D74" s="634"/>
      <c r="E74" s="636"/>
      <c r="F74" s="629"/>
      <c r="G74" s="456"/>
      <c r="H74" s="535"/>
      <c r="I74" s="535"/>
      <c r="J74" s="535"/>
      <c r="K74" s="535"/>
      <c r="L74" s="535"/>
      <c r="M74" s="682"/>
      <c r="N74" s="26"/>
      <c r="O74" s="26"/>
    </row>
    <row r="75" spans="1:169">
      <c r="A75" s="632"/>
      <c r="B75" s="639"/>
      <c r="C75" s="639"/>
      <c r="D75" s="634"/>
      <c r="E75" s="636"/>
      <c r="F75" s="629"/>
      <c r="G75" s="456"/>
      <c r="H75" s="535"/>
      <c r="I75" s="535"/>
      <c r="J75" s="535"/>
      <c r="K75" s="535"/>
      <c r="L75" s="535"/>
      <c r="M75" s="682"/>
      <c r="N75" s="26"/>
      <c r="O75" s="26"/>
    </row>
    <row r="76" spans="1:169">
      <c r="A76" s="632"/>
      <c r="B76" s="639"/>
      <c r="C76" s="639"/>
      <c r="D76" s="634"/>
      <c r="E76" s="636"/>
      <c r="F76" s="629"/>
      <c r="G76" s="456"/>
      <c r="H76" s="535"/>
      <c r="I76" s="535"/>
      <c r="J76" s="535"/>
      <c r="K76" s="535"/>
      <c r="L76" s="535"/>
      <c r="M76" s="682"/>
      <c r="N76" s="26"/>
      <c r="O76" s="26"/>
    </row>
    <row r="77" spans="1:169">
      <c r="A77" s="632"/>
      <c r="B77" s="639"/>
      <c r="C77" s="639"/>
      <c r="D77" s="634"/>
      <c r="E77" s="636"/>
      <c r="F77" s="629"/>
      <c r="G77" s="456"/>
      <c r="H77" s="535"/>
      <c r="I77" s="535"/>
      <c r="J77" s="535"/>
      <c r="K77" s="535"/>
      <c r="L77" s="535"/>
      <c r="M77" s="682"/>
      <c r="N77" s="26"/>
      <c r="O77" s="26"/>
    </row>
    <row r="78" spans="1:169" ht="15.75" thickBot="1">
      <c r="A78" s="632"/>
      <c r="B78" s="639"/>
      <c r="C78" s="639"/>
      <c r="D78" s="634"/>
      <c r="E78" s="636"/>
      <c r="F78" s="629"/>
      <c r="G78" s="456"/>
      <c r="H78" s="535"/>
      <c r="I78" s="535"/>
      <c r="J78" s="535"/>
      <c r="K78" s="535"/>
      <c r="L78" s="535"/>
      <c r="M78" s="682"/>
      <c r="N78" s="26"/>
      <c r="O78" s="26"/>
    </row>
    <row r="79" spans="1:169" s="18" customFormat="1" ht="12.75" customHeight="1">
      <c r="A79" s="631" t="e">
        <f>'7- Mapa Final'!#REF!</f>
        <v>#REF!</v>
      </c>
      <c r="B79" s="638" t="e">
        <f>'7- Mapa Final'!#REF!</f>
        <v>#REF!</v>
      </c>
      <c r="C79" s="638" t="e">
        <f>'7- Mapa Final'!#REF!</f>
        <v>#REF!</v>
      </c>
      <c r="D79" s="633" t="e">
        <f>'7- Mapa Final'!#REF!</f>
        <v>#REF!</v>
      </c>
      <c r="E79" s="635" t="e">
        <f>'7- Mapa Final'!#REF!</f>
        <v>#REF!</v>
      </c>
      <c r="F79" s="628" t="e">
        <f>'7- Mapa Final'!#REF!</f>
        <v>#REF!</v>
      </c>
      <c r="G79" s="455"/>
      <c r="H79" s="630"/>
      <c r="I79" s="630"/>
      <c r="J79" s="630"/>
      <c r="K79" s="630"/>
      <c r="L79" s="630"/>
      <c r="M79" s="681"/>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1:169" s="18" customFormat="1" ht="12.75" customHeight="1">
      <c r="A80" s="632"/>
      <c r="B80" s="639"/>
      <c r="C80" s="639"/>
      <c r="D80" s="634"/>
      <c r="E80" s="636"/>
      <c r="F80" s="629"/>
      <c r="G80" s="456"/>
      <c r="H80" s="535"/>
      <c r="I80" s="535"/>
      <c r="J80" s="535"/>
      <c r="K80" s="535"/>
      <c r="L80" s="535"/>
      <c r="M80" s="682"/>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1:169" s="18" customFormat="1" ht="12.75" customHeight="1">
      <c r="A81" s="632"/>
      <c r="B81" s="639"/>
      <c r="C81" s="639"/>
      <c r="D81" s="634"/>
      <c r="E81" s="636"/>
      <c r="F81" s="629"/>
      <c r="G81" s="456"/>
      <c r="H81" s="535"/>
      <c r="I81" s="535"/>
      <c r="J81" s="535"/>
      <c r="K81" s="535"/>
      <c r="L81" s="535"/>
      <c r="M81" s="682"/>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1:169" s="18" customFormat="1" ht="12.75" customHeight="1">
      <c r="A82" s="632"/>
      <c r="B82" s="639"/>
      <c r="C82" s="639"/>
      <c r="D82" s="634"/>
      <c r="E82" s="636"/>
      <c r="F82" s="629"/>
      <c r="G82" s="456"/>
      <c r="H82" s="535"/>
      <c r="I82" s="535"/>
      <c r="J82" s="535"/>
      <c r="K82" s="535"/>
      <c r="L82" s="535"/>
      <c r="M82" s="682"/>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1:169" s="18" customFormat="1" ht="13.5" customHeight="1">
      <c r="A83" s="632"/>
      <c r="B83" s="639"/>
      <c r="C83" s="639"/>
      <c r="D83" s="634"/>
      <c r="E83" s="636"/>
      <c r="F83" s="629"/>
      <c r="G83" s="456"/>
      <c r="H83" s="535"/>
      <c r="I83" s="535"/>
      <c r="J83" s="535"/>
      <c r="K83" s="535"/>
      <c r="L83" s="535"/>
      <c r="M83" s="682"/>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row>
    <row r="84" spans="1:169">
      <c r="A84" s="632"/>
      <c r="B84" s="639"/>
      <c r="C84" s="639"/>
      <c r="D84" s="634"/>
      <c r="E84" s="636"/>
      <c r="F84" s="629"/>
      <c r="G84" s="456"/>
      <c r="H84" s="535"/>
      <c r="I84" s="535"/>
      <c r="J84" s="535"/>
      <c r="K84" s="535"/>
      <c r="L84" s="535"/>
      <c r="M84" s="682"/>
      <c r="N84" s="26"/>
      <c r="O84" s="26"/>
    </row>
    <row r="85" spans="1:169">
      <c r="A85" s="632"/>
      <c r="B85" s="639"/>
      <c r="C85" s="639"/>
      <c r="D85" s="634"/>
      <c r="E85" s="636"/>
      <c r="F85" s="629"/>
      <c r="G85" s="456"/>
      <c r="H85" s="535"/>
      <c r="I85" s="535"/>
      <c r="J85" s="535"/>
      <c r="K85" s="535"/>
      <c r="L85" s="535"/>
      <c r="M85" s="682"/>
      <c r="N85" s="26"/>
      <c r="O85" s="26"/>
    </row>
    <row r="86" spans="1:169">
      <c r="A86" s="632"/>
      <c r="B86" s="639"/>
      <c r="C86" s="639"/>
      <c r="D86" s="634"/>
      <c r="E86" s="636"/>
      <c r="F86" s="629"/>
      <c r="G86" s="456"/>
      <c r="H86" s="535"/>
      <c r="I86" s="535"/>
      <c r="J86" s="535"/>
      <c r="K86" s="535"/>
      <c r="L86" s="535"/>
      <c r="M86" s="682"/>
      <c r="N86" s="26"/>
      <c r="O86" s="26"/>
    </row>
    <row r="87" spans="1:169">
      <c r="A87" s="632"/>
      <c r="B87" s="639"/>
      <c r="C87" s="639"/>
      <c r="D87" s="634"/>
      <c r="E87" s="636"/>
      <c r="F87" s="629"/>
      <c r="G87" s="456"/>
      <c r="H87" s="535"/>
      <c r="I87" s="535"/>
      <c r="J87" s="535"/>
      <c r="K87" s="535"/>
      <c r="L87" s="535"/>
      <c r="M87" s="682"/>
      <c r="N87" s="26"/>
      <c r="O87" s="26"/>
    </row>
    <row r="88" spans="1:169" ht="15.75" thickBot="1">
      <c r="A88" s="632"/>
      <c r="B88" s="639"/>
      <c r="C88" s="639"/>
      <c r="D88" s="634"/>
      <c r="E88" s="636"/>
      <c r="F88" s="629"/>
      <c r="G88" s="456"/>
      <c r="H88" s="535"/>
      <c r="I88" s="535"/>
      <c r="J88" s="535"/>
      <c r="K88" s="535"/>
      <c r="L88" s="535"/>
      <c r="M88" s="682"/>
      <c r="N88" s="26"/>
      <c r="O88" s="26"/>
    </row>
    <row r="89" spans="1:169" ht="15" customHeight="1">
      <c r="A89" s="631" t="e">
        <f>'7- Mapa Final'!#REF!</f>
        <v>#REF!</v>
      </c>
      <c r="B89" s="638" t="e">
        <f>'7- Mapa Final'!#REF!</f>
        <v>#REF!</v>
      </c>
      <c r="C89" s="638" t="e">
        <f>'7- Mapa Final'!#REF!</f>
        <v>#REF!</v>
      </c>
      <c r="D89" s="633" t="e">
        <f>'7- Mapa Final'!#REF!</f>
        <v>#REF!</v>
      </c>
      <c r="E89" s="635" t="e">
        <f>'7- Mapa Final'!#REF!</f>
        <v>#REF!</v>
      </c>
      <c r="F89" s="628" t="e">
        <f>'7- Mapa Final'!#REF!</f>
        <v>#REF!</v>
      </c>
      <c r="G89" s="455"/>
      <c r="H89" s="630"/>
      <c r="I89" s="630"/>
      <c r="J89" s="630"/>
      <c r="K89" s="630"/>
      <c r="L89" s="630"/>
      <c r="M89" s="681"/>
    </row>
    <row r="90" spans="1:169">
      <c r="A90" s="632"/>
      <c r="B90" s="639"/>
      <c r="C90" s="639"/>
      <c r="D90" s="634"/>
      <c r="E90" s="636"/>
      <c r="F90" s="629"/>
      <c r="G90" s="456"/>
      <c r="H90" s="535"/>
      <c r="I90" s="535"/>
      <c r="J90" s="535"/>
      <c r="K90" s="535"/>
      <c r="L90" s="535"/>
      <c r="M90" s="682"/>
    </row>
    <row r="91" spans="1:169">
      <c r="A91" s="632"/>
      <c r="B91" s="639"/>
      <c r="C91" s="639"/>
      <c r="D91" s="634"/>
      <c r="E91" s="636"/>
      <c r="F91" s="629"/>
      <c r="G91" s="456"/>
      <c r="H91" s="535"/>
      <c r="I91" s="535"/>
      <c r="J91" s="535"/>
      <c r="K91" s="535"/>
      <c r="L91" s="535"/>
      <c r="M91" s="682"/>
    </row>
    <row r="92" spans="1:169">
      <c r="A92" s="632"/>
      <c r="B92" s="639"/>
      <c r="C92" s="639"/>
      <c r="D92" s="634"/>
      <c r="E92" s="636"/>
      <c r="F92" s="629"/>
      <c r="G92" s="456"/>
      <c r="H92" s="535"/>
      <c r="I92" s="535"/>
      <c r="J92" s="535"/>
      <c r="K92" s="535"/>
      <c r="L92" s="535"/>
      <c r="M92" s="682"/>
    </row>
    <row r="93" spans="1:169">
      <c r="A93" s="632"/>
      <c r="B93" s="639"/>
      <c r="C93" s="639"/>
      <c r="D93" s="634"/>
      <c r="E93" s="636"/>
      <c r="F93" s="629"/>
      <c r="G93" s="456"/>
      <c r="H93" s="535"/>
      <c r="I93" s="535"/>
      <c r="J93" s="535"/>
      <c r="K93" s="535"/>
      <c r="L93" s="535"/>
      <c r="M93" s="682"/>
    </row>
    <row r="94" spans="1:169">
      <c r="A94" s="632"/>
      <c r="B94" s="639"/>
      <c r="C94" s="639"/>
      <c r="D94" s="634"/>
      <c r="E94" s="636"/>
      <c r="F94" s="629"/>
      <c r="G94" s="456"/>
      <c r="H94" s="535"/>
      <c r="I94" s="535"/>
      <c r="J94" s="535"/>
      <c r="K94" s="535"/>
      <c r="L94" s="535"/>
      <c r="M94" s="682"/>
    </row>
    <row r="95" spans="1:169">
      <c r="A95" s="632"/>
      <c r="B95" s="639"/>
      <c r="C95" s="639"/>
      <c r="D95" s="634"/>
      <c r="E95" s="636"/>
      <c r="F95" s="629"/>
      <c r="G95" s="456"/>
      <c r="H95" s="535"/>
      <c r="I95" s="535"/>
      <c r="J95" s="535"/>
      <c r="K95" s="535"/>
      <c r="L95" s="535"/>
      <c r="M95" s="682"/>
    </row>
    <row r="96" spans="1:169">
      <c r="A96" s="632"/>
      <c r="B96" s="639"/>
      <c r="C96" s="639"/>
      <c r="D96" s="634"/>
      <c r="E96" s="636"/>
      <c r="F96" s="629"/>
      <c r="G96" s="456"/>
      <c r="H96" s="535"/>
      <c r="I96" s="535"/>
      <c r="J96" s="535"/>
      <c r="K96" s="535"/>
      <c r="L96" s="535"/>
      <c r="M96" s="682"/>
    </row>
    <row r="97" spans="1:13">
      <c r="A97" s="632"/>
      <c r="B97" s="639"/>
      <c r="C97" s="639"/>
      <c r="D97" s="634"/>
      <c r="E97" s="636"/>
      <c r="F97" s="629"/>
      <c r="G97" s="456"/>
      <c r="H97" s="535"/>
      <c r="I97" s="535"/>
      <c r="J97" s="535"/>
      <c r="K97" s="535"/>
      <c r="L97" s="535"/>
      <c r="M97" s="682"/>
    </row>
    <row r="98" spans="1:13" ht="15.75" thickBot="1">
      <c r="A98" s="632"/>
      <c r="B98" s="639"/>
      <c r="C98" s="639"/>
      <c r="D98" s="634"/>
      <c r="E98" s="636"/>
      <c r="F98" s="629"/>
      <c r="G98" s="456"/>
      <c r="H98" s="535"/>
      <c r="I98" s="535"/>
      <c r="J98" s="535"/>
      <c r="K98" s="535"/>
      <c r="L98" s="535"/>
      <c r="M98" s="682"/>
    </row>
    <row r="99" spans="1:13" ht="15" customHeight="1">
      <c r="A99" s="631">
        <f>'7- Mapa Final'!A25</f>
        <v>5</v>
      </c>
      <c r="B99" s="638" t="str">
        <f>'7- Mapa Final'!B25</f>
        <v>Diferencia entre el inventario Fisico y los bienes asignados en sistema (SICOF)</v>
      </c>
      <c r="C99" s="638" t="str">
        <f>'7- Mapa Final'!C25</f>
        <v>Los bienes asignados en el software de almacen (SICOF) no refleja la realidad fisica del inventario</v>
      </c>
      <c r="D99" s="633" t="str">
        <f>'7- Mapa Final'!J25</f>
        <v>Muy Baja - 1</v>
      </c>
      <c r="E99" s="635" t="str">
        <f>'7- Mapa Final'!K25</f>
        <v>Mayor - 4</v>
      </c>
      <c r="F99" s="628" t="str">
        <f>'7- Mapa Final'!M25</f>
        <v>Alto  - 4</v>
      </c>
      <c r="G99" s="455"/>
      <c r="H99" s="630"/>
      <c r="I99" s="630"/>
      <c r="J99" s="630"/>
      <c r="K99" s="630"/>
      <c r="L99" s="630"/>
      <c r="M99" s="681"/>
    </row>
    <row r="100" spans="1:13">
      <c r="A100" s="632"/>
      <c r="B100" s="639"/>
      <c r="C100" s="639"/>
      <c r="D100" s="634"/>
      <c r="E100" s="636"/>
      <c r="F100" s="629"/>
      <c r="G100" s="456"/>
      <c r="H100" s="535"/>
      <c r="I100" s="535"/>
      <c r="J100" s="535"/>
      <c r="K100" s="535"/>
      <c r="L100" s="535"/>
      <c r="M100" s="682"/>
    </row>
    <row r="101" spans="1:13">
      <c r="A101" s="632"/>
      <c r="B101" s="639"/>
      <c r="C101" s="639"/>
      <c r="D101" s="634"/>
      <c r="E101" s="636"/>
      <c r="F101" s="629"/>
      <c r="G101" s="456"/>
      <c r="H101" s="535"/>
      <c r="I101" s="535"/>
      <c r="J101" s="535"/>
      <c r="K101" s="535"/>
      <c r="L101" s="535"/>
      <c r="M101" s="682"/>
    </row>
    <row r="102" spans="1:13">
      <c r="A102" s="632"/>
      <c r="B102" s="639"/>
      <c r="C102" s="639"/>
      <c r="D102" s="634"/>
      <c r="E102" s="636"/>
      <c r="F102" s="629"/>
      <c r="G102" s="456"/>
      <c r="H102" s="535"/>
      <c r="I102" s="535"/>
      <c r="J102" s="535"/>
      <c r="K102" s="535"/>
      <c r="L102" s="535"/>
      <c r="M102" s="682"/>
    </row>
    <row r="103" spans="1:13">
      <c r="A103" s="632"/>
      <c r="B103" s="639"/>
      <c r="C103" s="639"/>
      <c r="D103" s="634"/>
      <c r="E103" s="636"/>
      <c r="F103" s="629"/>
      <c r="G103" s="456"/>
      <c r="H103" s="535"/>
      <c r="I103" s="535"/>
      <c r="J103" s="535"/>
      <c r="K103" s="535"/>
      <c r="L103" s="535"/>
      <c r="M103" s="682"/>
    </row>
    <row r="104" spans="1:13">
      <c r="A104" s="632"/>
      <c r="B104" s="639"/>
      <c r="C104" s="639"/>
      <c r="D104" s="634"/>
      <c r="E104" s="636"/>
      <c r="F104" s="629"/>
      <c r="G104" s="456"/>
      <c r="H104" s="535"/>
      <c r="I104" s="535"/>
      <c r="J104" s="535"/>
      <c r="K104" s="535"/>
      <c r="L104" s="535"/>
      <c r="M104" s="682"/>
    </row>
    <row r="105" spans="1:13">
      <c r="A105" s="632"/>
      <c r="B105" s="639"/>
      <c r="C105" s="639"/>
      <c r="D105" s="634"/>
      <c r="E105" s="636"/>
      <c r="F105" s="629"/>
      <c r="G105" s="456"/>
      <c r="H105" s="535"/>
      <c r="I105" s="535"/>
      <c r="J105" s="535"/>
      <c r="K105" s="535"/>
      <c r="L105" s="535"/>
      <c r="M105" s="682"/>
    </row>
    <row r="106" spans="1:13">
      <c r="A106" s="632"/>
      <c r="B106" s="639"/>
      <c r="C106" s="639"/>
      <c r="D106" s="634"/>
      <c r="E106" s="636"/>
      <c r="F106" s="629"/>
      <c r="G106" s="456"/>
      <c r="H106" s="535"/>
      <c r="I106" s="535"/>
      <c r="J106" s="535"/>
      <c r="K106" s="535"/>
      <c r="L106" s="535"/>
      <c r="M106" s="682"/>
    </row>
    <row r="107" spans="1:13">
      <c r="A107" s="632"/>
      <c r="B107" s="639"/>
      <c r="C107" s="639"/>
      <c r="D107" s="634"/>
      <c r="E107" s="636"/>
      <c r="F107" s="629"/>
      <c r="G107" s="456"/>
      <c r="H107" s="535"/>
      <c r="I107" s="535"/>
      <c r="J107" s="535"/>
      <c r="K107" s="535"/>
      <c r="L107" s="535"/>
      <c r="M107" s="682"/>
    </row>
    <row r="108" spans="1:13" ht="15.75" thickBot="1">
      <c r="A108" s="632"/>
      <c r="B108" s="639"/>
      <c r="C108" s="639"/>
      <c r="D108" s="634"/>
      <c r="E108" s="636"/>
      <c r="F108" s="629"/>
      <c r="G108" s="456"/>
      <c r="H108" s="535"/>
      <c r="I108" s="535"/>
      <c r="J108" s="535"/>
      <c r="K108" s="535"/>
      <c r="L108" s="535"/>
      <c r="M108" s="682"/>
    </row>
    <row r="109" spans="1:13" ht="15" customHeight="1">
      <c r="A109" s="631" t="e">
        <f>'7- Mapa Final'!#REF!</f>
        <v>#REF!</v>
      </c>
      <c r="B109" s="638" t="e">
        <f>'7- Mapa Final'!#REF!</f>
        <v>#REF!</v>
      </c>
      <c r="C109" s="638" t="e">
        <f>'7- Mapa Final'!#REF!</f>
        <v>#REF!</v>
      </c>
      <c r="D109" s="633" t="e">
        <f>'7- Mapa Final'!#REF!</f>
        <v>#REF!</v>
      </c>
      <c r="E109" s="635" t="e">
        <f>'7- Mapa Final'!#REF!</f>
        <v>#REF!</v>
      </c>
      <c r="F109" s="628" t="e">
        <f>'7- Mapa Final'!#REF!</f>
        <v>#REF!</v>
      </c>
      <c r="G109" s="455"/>
      <c r="H109" s="630"/>
      <c r="I109" s="630"/>
      <c r="J109" s="630"/>
      <c r="K109" s="630"/>
      <c r="L109" s="630"/>
      <c r="M109" s="681"/>
    </row>
    <row r="110" spans="1:13">
      <c r="A110" s="632"/>
      <c r="B110" s="639"/>
      <c r="C110" s="639"/>
      <c r="D110" s="634"/>
      <c r="E110" s="636"/>
      <c r="F110" s="629"/>
      <c r="G110" s="456"/>
      <c r="H110" s="535"/>
      <c r="I110" s="535"/>
      <c r="J110" s="535"/>
      <c r="K110" s="535"/>
      <c r="L110" s="535"/>
      <c r="M110" s="682"/>
    </row>
    <row r="111" spans="1:13">
      <c r="A111" s="632"/>
      <c r="B111" s="639"/>
      <c r="C111" s="639"/>
      <c r="D111" s="634"/>
      <c r="E111" s="636"/>
      <c r="F111" s="629"/>
      <c r="G111" s="456"/>
      <c r="H111" s="535"/>
      <c r="I111" s="535"/>
      <c r="J111" s="535"/>
      <c r="K111" s="535"/>
      <c r="L111" s="535"/>
      <c r="M111" s="682"/>
    </row>
    <row r="112" spans="1:13">
      <c r="A112" s="632"/>
      <c r="B112" s="639"/>
      <c r="C112" s="639"/>
      <c r="D112" s="634"/>
      <c r="E112" s="636"/>
      <c r="F112" s="629"/>
      <c r="G112" s="456"/>
      <c r="H112" s="535"/>
      <c r="I112" s="535"/>
      <c r="J112" s="535"/>
      <c r="K112" s="535"/>
      <c r="L112" s="535"/>
      <c r="M112" s="682"/>
    </row>
    <row r="113" spans="1:13">
      <c r="A113" s="632"/>
      <c r="B113" s="639"/>
      <c r="C113" s="639"/>
      <c r="D113" s="634"/>
      <c r="E113" s="636"/>
      <c r="F113" s="629"/>
      <c r="G113" s="456"/>
      <c r="H113" s="535"/>
      <c r="I113" s="535"/>
      <c r="J113" s="535"/>
      <c r="K113" s="535"/>
      <c r="L113" s="535"/>
      <c r="M113" s="682"/>
    </row>
    <row r="114" spans="1:13">
      <c r="A114" s="632"/>
      <c r="B114" s="639"/>
      <c r="C114" s="639"/>
      <c r="D114" s="634"/>
      <c r="E114" s="636"/>
      <c r="F114" s="629"/>
      <c r="G114" s="456"/>
      <c r="H114" s="535"/>
      <c r="I114" s="535"/>
      <c r="J114" s="535"/>
      <c r="K114" s="535"/>
      <c r="L114" s="535"/>
      <c r="M114" s="682"/>
    </row>
    <row r="115" spans="1:13">
      <c r="A115" s="632"/>
      <c r="B115" s="639"/>
      <c r="C115" s="639"/>
      <c r="D115" s="634"/>
      <c r="E115" s="636"/>
      <c r="F115" s="629"/>
      <c r="G115" s="456"/>
      <c r="H115" s="535"/>
      <c r="I115" s="535"/>
      <c r="J115" s="535"/>
      <c r="K115" s="535"/>
      <c r="L115" s="535"/>
      <c r="M115" s="682"/>
    </row>
    <row r="116" spans="1:13">
      <c r="A116" s="632"/>
      <c r="B116" s="639"/>
      <c r="C116" s="639"/>
      <c r="D116" s="634"/>
      <c r="E116" s="636"/>
      <c r="F116" s="629"/>
      <c r="G116" s="456"/>
      <c r="H116" s="535"/>
      <c r="I116" s="535"/>
      <c r="J116" s="535"/>
      <c r="K116" s="535"/>
      <c r="L116" s="535"/>
      <c r="M116" s="682"/>
    </row>
    <row r="117" spans="1:13">
      <c r="A117" s="632"/>
      <c r="B117" s="639"/>
      <c r="C117" s="639"/>
      <c r="D117" s="634"/>
      <c r="E117" s="636"/>
      <c r="F117" s="629"/>
      <c r="G117" s="456"/>
      <c r="H117" s="535"/>
      <c r="I117" s="535"/>
      <c r="J117" s="535"/>
      <c r="K117" s="535"/>
      <c r="L117" s="535"/>
      <c r="M117" s="682"/>
    </row>
    <row r="118" spans="1:13" ht="15.75" thickBot="1">
      <c r="A118" s="632"/>
      <c r="B118" s="639"/>
      <c r="C118" s="639"/>
      <c r="D118" s="634"/>
      <c r="E118" s="636"/>
      <c r="F118" s="629"/>
      <c r="G118" s="456"/>
      <c r="H118" s="535"/>
      <c r="I118" s="535"/>
      <c r="J118" s="535"/>
      <c r="K118" s="535"/>
      <c r="L118" s="535"/>
      <c r="M118" s="682"/>
    </row>
    <row r="119" spans="1:13" ht="15" customHeight="1">
      <c r="A119" s="631" t="e">
        <f>'7- Mapa Final'!#REF!</f>
        <v>#REF!</v>
      </c>
      <c r="B119" s="638" t="e">
        <f>'7- Mapa Final'!#REF!</f>
        <v>#REF!</v>
      </c>
      <c r="C119" s="638" t="e">
        <f>'7- Mapa Final'!#REF!</f>
        <v>#REF!</v>
      </c>
      <c r="D119" s="633" t="e">
        <f>'7- Mapa Final'!#REF!</f>
        <v>#REF!</v>
      </c>
      <c r="E119" s="635" t="e">
        <f>'7- Mapa Final'!#REF!</f>
        <v>#REF!</v>
      </c>
      <c r="F119" s="628" t="e">
        <f>'7- Mapa Final'!#REF!</f>
        <v>#REF!</v>
      </c>
      <c r="G119" s="455"/>
      <c r="H119" s="630"/>
      <c r="I119" s="630"/>
      <c r="J119" s="630"/>
      <c r="K119" s="630"/>
      <c r="L119" s="630"/>
      <c r="M119" s="681"/>
    </row>
    <row r="120" spans="1:13">
      <c r="A120" s="632"/>
      <c r="B120" s="639"/>
      <c r="C120" s="639"/>
      <c r="D120" s="634"/>
      <c r="E120" s="636"/>
      <c r="F120" s="629"/>
      <c r="G120" s="456"/>
      <c r="H120" s="535"/>
      <c r="I120" s="535"/>
      <c r="J120" s="535"/>
      <c r="K120" s="535"/>
      <c r="L120" s="535"/>
      <c r="M120" s="682"/>
    </row>
    <row r="121" spans="1:13">
      <c r="A121" s="632"/>
      <c r="B121" s="639"/>
      <c r="C121" s="639"/>
      <c r="D121" s="634"/>
      <c r="E121" s="636"/>
      <c r="F121" s="629"/>
      <c r="G121" s="456"/>
      <c r="H121" s="535"/>
      <c r="I121" s="535"/>
      <c r="J121" s="535"/>
      <c r="K121" s="535"/>
      <c r="L121" s="535"/>
      <c r="M121" s="682"/>
    </row>
    <row r="122" spans="1:13">
      <c r="A122" s="632"/>
      <c r="B122" s="639"/>
      <c r="C122" s="639"/>
      <c r="D122" s="634"/>
      <c r="E122" s="636"/>
      <c r="F122" s="629"/>
      <c r="G122" s="456"/>
      <c r="H122" s="535"/>
      <c r="I122" s="535"/>
      <c r="J122" s="535"/>
      <c r="K122" s="535"/>
      <c r="L122" s="535"/>
      <c r="M122" s="682"/>
    </row>
    <row r="123" spans="1:13">
      <c r="A123" s="632"/>
      <c r="B123" s="639"/>
      <c r="C123" s="639"/>
      <c r="D123" s="634"/>
      <c r="E123" s="636"/>
      <c r="F123" s="629"/>
      <c r="G123" s="456"/>
      <c r="H123" s="535"/>
      <c r="I123" s="535"/>
      <c r="J123" s="535"/>
      <c r="K123" s="535"/>
      <c r="L123" s="535"/>
      <c r="M123" s="682"/>
    </row>
    <row r="124" spans="1:13">
      <c r="A124" s="632"/>
      <c r="B124" s="639"/>
      <c r="C124" s="639"/>
      <c r="D124" s="634"/>
      <c r="E124" s="636"/>
      <c r="F124" s="629"/>
      <c r="G124" s="456"/>
      <c r="H124" s="535"/>
      <c r="I124" s="535"/>
      <c r="J124" s="535"/>
      <c r="K124" s="535"/>
      <c r="L124" s="535"/>
      <c r="M124" s="682"/>
    </row>
    <row r="125" spans="1:13">
      <c r="A125" s="632"/>
      <c r="B125" s="639"/>
      <c r="C125" s="639"/>
      <c r="D125" s="634"/>
      <c r="E125" s="636"/>
      <c r="F125" s="629"/>
      <c r="G125" s="456"/>
      <c r="H125" s="535"/>
      <c r="I125" s="535"/>
      <c r="J125" s="535"/>
      <c r="K125" s="535"/>
      <c r="L125" s="535"/>
      <c r="M125" s="682"/>
    </row>
    <row r="126" spans="1:13">
      <c r="A126" s="632"/>
      <c r="B126" s="639"/>
      <c r="C126" s="639"/>
      <c r="D126" s="634"/>
      <c r="E126" s="636"/>
      <c r="F126" s="629"/>
      <c r="G126" s="456"/>
      <c r="H126" s="535"/>
      <c r="I126" s="535"/>
      <c r="J126" s="535"/>
      <c r="K126" s="535"/>
      <c r="L126" s="535"/>
      <c r="M126" s="682"/>
    </row>
    <row r="127" spans="1:13">
      <c r="A127" s="632"/>
      <c r="B127" s="639"/>
      <c r="C127" s="639"/>
      <c r="D127" s="634"/>
      <c r="E127" s="636"/>
      <c r="F127" s="629"/>
      <c r="G127" s="456"/>
      <c r="H127" s="535"/>
      <c r="I127" s="535"/>
      <c r="J127" s="535"/>
      <c r="K127" s="535"/>
      <c r="L127" s="535"/>
      <c r="M127" s="682"/>
    </row>
    <row r="128" spans="1:13" ht="15.75" thickBot="1">
      <c r="A128" s="632"/>
      <c r="B128" s="639"/>
      <c r="C128" s="639"/>
      <c r="D128" s="634"/>
      <c r="E128" s="636"/>
      <c r="F128" s="629"/>
      <c r="G128" s="456"/>
      <c r="H128" s="535"/>
      <c r="I128" s="535"/>
      <c r="J128" s="535"/>
      <c r="K128" s="535"/>
      <c r="L128" s="535"/>
      <c r="M128" s="682"/>
    </row>
    <row r="129" spans="1:13" ht="15" customHeight="1">
      <c r="A129" s="631" t="e">
        <f>'7- Mapa Final'!#REF!</f>
        <v>#REF!</v>
      </c>
      <c r="B129" s="638" t="e">
        <f>'7- Mapa Final'!#REF!</f>
        <v>#REF!</v>
      </c>
      <c r="C129" s="638" t="e">
        <f>'7- Mapa Final'!#REF!</f>
        <v>#REF!</v>
      </c>
      <c r="D129" s="633" t="e">
        <f>'7- Mapa Final'!#REF!</f>
        <v>#REF!</v>
      </c>
      <c r="E129" s="635" t="e">
        <f>'7- Mapa Final'!#REF!</f>
        <v>#REF!</v>
      </c>
      <c r="F129" s="628" t="e">
        <f>'7- Mapa Final'!#REF!</f>
        <v>#REF!</v>
      </c>
      <c r="G129" s="455"/>
      <c r="H129" s="630"/>
      <c r="I129" s="630"/>
      <c r="J129" s="630"/>
      <c r="K129" s="630"/>
      <c r="L129" s="630"/>
      <c r="M129" s="681"/>
    </row>
    <row r="130" spans="1:13">
      <c r="A130" s="632"/>
      <c r="B130" s="639"/>
      <c r="C130" s="639"/>
      <c r="D130" s="634"/>
      <c r="E130" s="636"/>
      <c r="F130" s="629"/>
      <c r="G130" s="456"/>
      <c r="H130" s="535"/>
      <c r="I130" s="535"/>
      <c r="J130" s="535"/>
      <c r="K130" s="535"/>
      <c r="L130" s="535"/>
      <c r="M130" s="682"/>
    </row>
    <row r="131" spans="1:13">
      <c r="A131" s="632"/>
      <c r="B131" s="639"/>
      <c r="C131" s="639"/>
      <c r="D131" s="634"/>
      <c r="E131" s="636"/>
      <c r="F131" s="629"/>
      <c r="G131" s="456"/>
      <c r="H131" s="535"/>
      <c r="I131" s="535"/>
      <c r="J131" s="535"/>
      <c r="K131" s="535"/>
      <c r="L131" s="535"/>
      <c r="M131" s="682"/>
    </row>
    <row r="132" spans="1:13">
      <c r="A132" s="632"/>
      <c r="B132" s="639"/>
      <c r="C132" s="639"/>
      <c r="D132" s="634"/>
      <c r="E132" s="636"/>
      <c r="F132" s="629"/>
      <c r="G132" s="456"/>
      <c r="H132" s="535"/>
      <c r="I132" s="535"/>
      <c r="J132" s="535"/>
      <c r="K132" s="535"/>
      <c r="L132" s="535"/>
      <c r="M132" s="682"/>
    </row>
    <row r="133" spans="1:13">
      <c r="A133" s="632"/>
      <c r="B133" s="639"/>
      <c r="C133" s="639"/>
      <c r="D133" s="634"/>
      <c r="E133" s="636"/>
      <c r="F133" s="629"/>
      <c r="G133" s="456"/>
      <c r="H133" s="535"/>
      <c r="I133" s="535"/>
      <c r="J133" s="535"/>
      <c r="K133" s="535"/>
      <c r="L133" s="535"/>
      <c r="M133" s="682"/>
    </row>
    <row r="134" spans="1:13">
      <c r="A134" s="632"/>
      <c r="B134" s="639"/>
      <c r="C134" s="639"/>
      <c r="D134" s="634"/>
      <c r="E134" s="636"/>
      <c r="F134" s="629"/>
      <c r="G134" s="456"/>
      <c r="H134" s="535"/>
      <c r="I134" s="535"/>
      <c r="J134" s="535"/>
      <c r="K134" s="535"/>
      <c r="L134" s="535"/>
      <c r="M134" s="682"/>
    </row>
    <row r="135" spans="1:13">
      <c r="A135" s="632"/>
      <c r="B135" s="639"/>
      <c r="C135" s="639"/>
      <c r="D135" s="634"/>
      <c r="E135" s="636"/>
      <c r="F135" s="629"/>
      <c r="G135" s="456"/>
      <c r="H135" s="535"/>
      <c r="I135" s="535"/>
      <c r="J135" s="535"/>
      <c r="K135" s="535"/>
      <c r="L135" s="535"/>
      <c r="M135" s="682"/>
    </row>
    <row r="136" spans="1:13">
      <c r="A136" s="632"/>
      <c r="B136" s="639"/>
      <c r="C136" s="639"/>
      <c r="D136" s="634"/>
      <c r="E136" s="636"/>
      <c r="F136" s="629"/>
      <c r="G136" s="456"/>
      <c r="H136" s="535"/>
      <c r="I136" s="535"/>
      <c r="J136" s="535"/>
      <c r="K136" s="535"/>
      <c r="L136" s="535"/>
      <c r="M136" s="682"/>
    </row>
    <row r="137" spans="1:13">
      <c r="A137" s="632"/>
      <c r="B137" s="639"/>
      <c r="C137" s="639"/>
      <c r="D137" s="634"/>
      <c r="E137" s="636"/>
      <c r="F137" s="629"/>
      <c r="G137" s="456"/>
      <c r="H137" s="535"/>
      <c r="I137" s="535"/>
      <c r="J137" s="535"/>
      <c r="K137" s="535"/>
      <c r="L137" s="535"/>
      <c r="M137" s="682"/>
    </row>
    <row r="138" spans="1:13" ht="15.75" thickBot="1">
      <c r="A138" s="632"/>
      <c r="B138" s="639"/>
      <c r="C138" s="639"/>
      <c r="D138" s="634"/>
      <c r="E138" s="636"/>
      <c r="F138" s="629"/>
      <c r="G138" s="456"/>
      <c r="H138" s="535"/>
      <c r="I138" s="535"/>
      <c r="J138" s="535"/>
      <c r="K138" s="535"/>
      <c r="L138" s="535"/>
      <c r="M138" s="682"/>
    </row>
    <row r="139" spans="1:13" ht="15" customHeight="1">
      <c r="A139" s="631" t="e">
        <f>'7- Mapa Final'!#REF!</f>
        <v>#REF!</v>
      </c>
      <c r="B139" s="638" t="e">
        <f>'7- Mapa Final'!#REF!</f>
        <v>#REF!</v>
      </c>
      <c r="C139" s="638" t="e">
        <f>'7- Mapa Final'!#REF!</f>
        <v>#REF!</v>
      </c>
      <c r="D139" s="633" t="e">
        <f>'7- Mapa Final'!#REF!</f>
        <v>#REF!</v>
      </c>
      <c r="E139" s="635" t="e">
        <f>'7- Mapa Final'!#REF!</f>
        <v>#REF!</v>
      </c>
      <c r="F139" s="628" t="e">
        <f>'7- Mapa Final'!#REF!</f>
        <v>#REF!</v>
      </c>
      <c r="G139" s="455"/>
      <c r="H139" s="630"/>
      <c r="I139" s="630"/>
      <c r="J139" s="630"/>
      <c r="K139" s="630"/>
      <c r="L139" s="630"/>
      <c r="M139" s="681"/>
    </row>
    <row r="140" spans="1:13">
      <c r="A140" s="632"/>
      <c r="B140" s="639"/>
      <c r="C140" s="639"/>
      <c r="D140" s="634"/>
      <c r="E140" s="636"/>
      <c r="F140" s="629"/>
      <c r="G140" s="456"/>
      <c r="H140" s="535"/>
      <c r="I140" s="535"/>
      <c r="J140" s="535"/>
      <c r="K140" s="535"/>
      <c r="L140" s="535"/>
      <c r="M140" s="682"/>
    </row>
    <row r="141" spans="1:13">
      <c r="A141" s="632"/>
      <c r="B141" s="639"/>
      <c r="C141" s="639"/>
      <c r="D141" s="634"/>
      <c r="E141" s="636"/>
      <c r="F141" s="629"/>
      <c r="G141" s="456"/>
      <c r="H141" s="535"/>
      <c r="I141" s="535"/>
      <c r="J141" s="535"/>
      <c r="K141" s="535"/>
      <c r="L141" s="535"/>
      <c r="M141" s="682"/>
    </row>
    <row r="142" spans="1:13">
      <c r="A142" s="632"/>
      <c r="B142" s="639"/>
      <c r="C142" s="639"/>
      <c r="D142" s="634"/>
      <c r="E142" s="636"/>
      <c r="F142" s="629"/>
      <c r="G142" s="456"/>
      <c r="H142" s="535"/>
      <c r="I142" s="535"/>
      <c r="J142" s="535"/>
      <c r="K142" s="535"/>
      <c r="L142" s="535"/>
      <c r="M142" s="682"/>
    </row>
    <row r="143" spans="1:13">
      <c r="A143" s="632"/>
      <c r="B143" s="639"/>
      <c r="C143" s="639"/>
      <c r="D143" s="634"/>
      <c r="E143" s="636"/>
      <c r="F143" s="629"/>
      <c r="G143" s="456"/>
      <c r="H143" s="535"/>
      <c r="I143" s="535"/>
      <c r="J143" s="535"/>
      <c r="K143" s="535"/>
      <c r="L143" s="535"/>
      <c r="M143" s="682"/>
    </row>
    <row r="144" spans="1:13">
      <c r="A144" s="632"/>
      <c r="B144" s="639"/>
      <c r="C144" s="639"/>
      <c r="D144" s="634"/>
      <c r="E144" s="636"/>
      <c r="F144" s="629"/>
      <c r="G144" s="456"/>
      <c r="H144" s="535"/>
      <c r="I144" s="535"/>
      <c r="J144" s="535"/>
      <c r="K144" s="535"/>
      <c r="L144" s="535"/>
      <c r="M144" s="682"/>
    </row>
    <row r="145" spans="1:13">
      <c r="A145" s="632"/>
      <c r="B145" s="639"/>
      <c r="C145" s="639"/>
      <c r="D145" s="634"/>
      <c r="E145" s="636"/>
      <c r="F145" s="629"/>
      <c r="G145" s="456"/>
      <c r="H145" s="535"/>
      <c r="I145" s="535"/>
      <c r="J145" s="535"/>
      <c r="K145" s="535"/>
      <c r="L145" s="535"/>
      <c r="M145" s="682"/>
    </row>
    <row r="146" spans="1:13">
      <c r="A146" s="632"/>
      <c r="B146" s="639"/>
      <c r="C146" s="639"/>
      <c r="D146" s="634"/>
      <c r="E146" s="636"/>
      <c r="F146" s="629"/>
      <c r="G146" s="456"/>
      <c r="H146" s="535"/>
      <c r="I146" s="535"/>
      <c r="J146" s="535"/>
      <c r="K146" s="535"/>
      <c r="L146" s="535"/>
      <c r="M146" s="682"/>
    </row>
    <row r="147" spans="1:13">
      <c r="A147" s="632"/>
      <c r="B147" s="639"/>
      <c r="C147" s="639"/>
      <c r="D147" s="634"/>
      <c r="E147" s="636"/>
      <c r="F147" s="629"/>
      <c r="G147" s="456"/>
      <c r="H147" s="535"/>
      <c r="I147" s="535"/>
      <c r="J147" s="535"/>
      <c r="K147" s="535"/>
      <c r="L147" s="535"/>
      <c r="M147" s="682"/>
    </row>
    <row r="148" spans="1:13" ht="15.75" thickBot="1">
      <c r="A148" s="632"/>
      <c r="B148" s="639"/>
      <c r="C148" s="639"/>
      <c r="D148" s="634"/>
      <c r="E148" s="636"/>
      <c r="F148" s="629"/>
      <c r="G148" s="456"/>
      <c r="H148" s="535"/>
      <c r="I148" s="535"/>
      <c r="J148" s="535"/>
      <c r="K148" s="535"/>
      <c r="L148" s="535"/>
      <c r="M148" s="682"/>
    </row>
    <row r="149" spans="1:13">
      <c r="A149" s="631" t="e">
        <f>'7- Mapa Final'!#REF!</f>
        <v>#REF!</v>
      </c>
      <c r="B149" s="638" t="e">
        <f>'7- Mapa Final'!#REF!</f>
        <v>#REF!</v>
      </c>
      <c r="C149" s="638" t="e">
        <f>'7- Mapa Final'!#REF!</f>
        <v>#REF!</v>
      </c>
      <c r="D149" s="633" t="e">
        <f>'7- Mapa Final'!#REF!</f>
        <v>#REF!</v>
      </c>
      <c r="E149" s="635" t="e">
        <f>'7- Mapa Final'!#REF!</f>
        <v>#REF!</v>
      </c>
      <c r="F149" s="628" t="e">
        <f>'7- Mapa Final'!#REF!</f>
        <v>#REF!</v>
      </c>
      <c r="G149" s="455"/>
      <c r="H149" s="630"/>
      <c r="I149" s="630"/>
      <c r="J149" s="630"/>
      <c r="K149" s="630"/>
      <c r="L149" s="630"/>
      <c r="M149" s="681"/>
    </row>
    <row r="150" spans="1:13">
      <c r="A150" s="632"/>
      <c r="B150" s="639"/>
      <c r="C150" s="639"/>
      <c r="D150" s="634"/>
      <c r="E150" s="636"/>
      <c r="F150" s="629"/>
      <c r="G150" s="456"/>
      <c r="H150" s="535"/>
      <c r="I150" s="535"/>
      <c r="J150" s="535"/>
      <c r="K150" s="535"/>
      <c r="L150" s="535"/>
      <c r="M150" s="682"/>
    </row>
    <row r="151" spans="1:13">
      <c r="A151" s="632"/>
      <c r="B151" s="639"/>
      <c r="C151" s="639"/>
      <c r="D151" s="634"/>
      <c r="E151" s="636"/>
      <c r="F151" s="629"/>
      <c r="G151" s="456"/>
      <c r="H151" s="535"/>
      <c r="I151" s="535"/>
      <c r="J151" s="535"/>
      <c r="K151" s="535"/>
      <c r="L151" s="535"/>
      <c r="M151" s="682"/>
    </row>
    <row r="152" spans="1:13">
      <c r="A152" s="632"/>
      <c r="B152" s="639"/>
      <c r="C152" s="639"/>
      <c r="D152" s="634"/>
      <c r="E152" s="636"/>
      <c r="F152" s="629"/>
      <c r="G152" s="456"/>
      <c r="H152" s="535"/>
      <c r="I152" s="535"/>
      <c r="J152" s="535"/>
      <c r="K152" s="535"/>
      <c r="L152" s="535"/>
      <c r="M152" s="682"/>
    </row>
    <row r="153" spans="1:13">
      <c r="A153" s="632"/>
      <c r="B153" s="639"/>
      <c r="C153" s="639"/>
      <c r="D153" s="634"/>
      <c r="E153" s="636"/>
      <c r="F153" s="629"/>
      <c r="G153" s="456"/>
      <c r="H153" s="535"/>
      <c r="I153" s="535"/>
      <c r="J153" s="535"/>
      <c r="K153" s="535"/>
      <c r="L153" s="535"/>
      <c r="M153" s="682"/>
    </row>
    <row r="154" spans="1:13">
      <c r="A154" s="632"/>
      <c r="B154" s="639"/>
      <c r="C154" s="639"/>
      <c r="D154" s="634"/>
      <c r="E154" s="636"/>
      <c r="F154" s="629"/>
      <c r="G154" s="456"/>
      <c r="H154" s="535"/>
      <c r="I154" s="535"/>
      <c r="J154" s="535"/>
      <c r="K154" s="535"/>
      <c r="L154" s="535"/>
      <c r="M154" s="682"/>
    </row>
    <row r="155" spans="1:13">
      <c r="A155" s="632"/>
      <c r="B155" s="639"/>
      <c r="C155" s="639"/>
      <c r="D155" s="634"/>
      <c r="E155" s="636"/>
      <c r="F155" s="629"/>
      <c r="G155" s="456"/>
      <c r="H155" s="535"/>
      <c r="I155" s="535"/>
      <c r="J155" s="535"/>
      <c r="K155" s="535"/>
      <c r="L155" s="535"/>
      <c r="M155" s="682"/>
    </row>
    <row r="156" spans="1:13">
      <c r="A156" s="632"/>
      <c r="B156" s="639"/>
      <c r="C156" s="639"/>
      <c r="D156" s="634"/>
      <c r="E156" s="636"/>
      <c r="F156" s="629"/>
      <c r="G156" s="456"/>
      <c r="H156" s="535"/>
      <c r="I156" s="535"/>
      <c r="J156" s="535"/>
      <c r="K156" s="535"/>
      <c r="L156" s="535"/>
      <c r="M156" s="682"/>
    </row>
    <row r="157" spans="1:13">
      <c r="A157" s="632"/>
      <c r="B157" s="639"/>
      <c r="C157" s="639"/>
      <c r="D157" s="634"/>
      <c r="E157" s="636"/>
      <c r="F157" s="629"/>
      <c r="G157" s="456"/>
      <c r="H157" s="535"/>
      <c r="I157" s="535"/>
      <c r="J157" s="535"/>
      <c r="K157" s="535"/>
      <c r="L157" s="535"/>
      <c r="M157" s="682"/>
    </row>
    <row r="158" spans="1:13">
      <c r="A158" s="632"/>
      <c r="B158" s="639"/>
      <c r="C158" s="639"/>
      <c r="D158" s="634"/>
      <c r="E158" s="636"/>
      <c r="F158" s="629"/>
      <c r="G158" s="456"/>
      <c r="H158" s="535"/>
      <c r="I158" s="535"/>
      <c r="J158" s="535"/>
      <c r="K158" s="535"/>
      <c r="L158" s="535"/>
      <c r="M158" s="682"/>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L9:L18"/>
    <mergeCell ref="M9:M18"/>
    <mergeCell ref="A8:G8"/>
    <mergeCell ref="A9:A18"/>
    <mergeCell ref="B9:B18"/>
    <mergeCell ref="C9:C18"/>
    <mergeCell ref="D9:D18"/>
    <mergeCell ref="E9:E18"/>
    <mergeCell ref="F9:F18"/>
    <mergeCell ref="G9:G18"/>
    <mergeCell ref="A19:A28"/>
    <mergeCell ref="B19:B28"/>
    <mergeCell ref="C19:C28"/>
    <mergeCell ref="D19:D28"/>
    <mergeCell ref="E19:E28"/>
    <mergeCell ref="F19:F28"/>
    <mergeCell ref="J29:J38"/>
    <mergeCell ref="K29:K38"/>
    <mergeCell ref="H9:H18"/>
    <mergeCell ref="I9:I18"/>
    <mergeCell ref="J9:J18"/>
    <mergeCell ref="K9:K1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E59:E68"/>
    <mergeCell ref="F59:F68"/>
    <mergeCell ref="A49:A58"/>
    <mergeCell ref="B49:B58"/>
    <mergeCell ref="C49:C58"/>
    <mergeCell ref="D49:D58"/>
    <mergeCell ref="E49:E58"/>
    <mergeCell ref="F49:F58"/>
    <mergeCell ref="G49:G5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2" operator="containsText" text="3- Moderado">
      <formula>NOT(ISERROR(SEARCH("3- Moderado",C7)))</formula>
    </cfRule>
    <cfRule type="containsText" dxfId="18" priority="443" operator="containsText" text="6- Moderado">
      <formula>NOT(ISERROR(SEARCH("6- Moderado",C7)))</formula>
    </cfRule>
    <cfRule type="containsText" dxfId="17" priority="444" operator="containsText" text="4- Moderado">
      <formula>NOT(ISERROR(SEARCH("4- Moderado",C7)))</formula>
    </cfRule>
    <cfRule type="containsText" dxfId="16" priority="445" operator="containsText" text="3- Bajo">
      <formula>NOT(ISERROR(SEARCH("3- Bajo",C7)))</formula>
    </cfRule>
    <cfRule type="containsText" dxfId="15" priority="446" operator="containsText" text="4- Bajo">
      <formula>NOT(ISERROR(SEARCH("4- Bajo",C7)))</formula>
    </cfRule>
    <cfRule type="containsText" dxfId="14" priority="447" operator="containsText" text="1- Bajo">
      <formula>NOT(ISERROR(SEARCH("1-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4" operator="containsText" text="Catastrófico">
      <formula>NOT(ISERROR(SEARCH("Catastrófico",E9)))</formula>
    </cfRule>
    <cfRule type="containsText" dxfId="7" priority="275" operator="containsText" text="Mayor">
      <formula>NOT(ISERROR(SEARCH("Mayor",E9)))</formula>
    </cfRule>
    <cfRule type="containsText" dxfId="6" priority="276" operator="containsText" text="Menor">
      <formula>NOT(ISERROR(SEARCH("Menor",E9)))</formula>
    </cfRule>
    <cfRule type="containsText" dxfId="5" priority="277" operator="containsText" text="Leve">
      <formula>NOT(ISERROR(SEARCH("Leve",E9)))</formula>
    </cfRule>
  </conditionalFormatting>
  <conditionalFormatting sqref="E9:F158">
    <cfRule type="containsText" dxfId="4" priority="282" operator="containsText" text="Moderado">
      <formula>NOT(ISERROR(SEARCH("Moderado",E9)))</formula>
    </cfRule>
  </conditionalFormatting>
  <conditionalFormatting sqref="F9:F158">
    <cfRule type="containsText" dxfId="3" priority="297" operator="containsText" text="Bajo">
      <formula>NOT(ISERROR(SEARCH("Bajo",F9)))</formula>
    </cfRule>
    <cfRule type="containsText" dxfId="2" priority="298" operator="containsText" text="Moderado">
      <formula>NOT(ISERROR(SEARCH("Moderado",F9)))</formula>
    </cfRule>
    <cfRule type="containsText" dxfId="1" priority="299" operator="containsText" text="Alto">
      <formula>NOT(ISERROR(SEARCH("Alto",F9)))</formula>
    </cfRule>
    <cfRule type="containsText" dxfId="0" priority="300" operator="containsText" text="Extremo">
      <formula>NOT(ISERROR(SEARCH("Extremo",F9)))</formula>
    </cfRule>
    <cfRule type="colorScale" priority="4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14</vt:i4>
      </vt:variant>
      <vt:variant>
        <vt:lpstr>Gráficos</vt:lpstr>
      </vt:variant>
      <vt:variant>
        <vt:i4>1</vt:i4>
      </vt:variant>
      <vt:variant>
        <vt:lpstr>Rangos con nombre</vt:lpstr>
      </vt:variant>
      <vt:variant>
        <vt:i4>3</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Gráfico1</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2024-10-28T15:03:29Z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